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beatrizsantana\Downloads\ANEXOS AFPCT\"/>
    </mc:Choice>
  </mc:AlternateContent>
  <bookViews>
    <workbookView xWindow="0" yWindow="0" windowWidth="28800" windowHeight="12180"/>
  </bookViews>
  <sheets>
    <sheet name="Orientações" sheetId="1" r:id="rId1"/>
    <sheet name="1. Plano de Trabalho" sheetId="2" r:id="rId2"/>
    <sheet name="2. Orçamento e Cronograma" sheetId="3" r:id="rId3"/>
    <sheet name="Lista" sheetId="4" state="hidden" r:id="rId4"/>
  </sheets>
  <definedNames>
    <definedName name="Alimentacao">Lista!$A$2:$A$3</definedName>
    <definedName name="Bens">Lista!$B$2:$B$23</definedName>
    <definedName name="Combustivel">Lista!$C$2</definedName>
    <definedName name="Consultoria_PF">Lista!$F$2</definedName>
    <definedName name="Consultoria_PJ">Lista!$G$2:$G$4</definedName>
    <definedName name="Despesas_administrativas">Lista!$H$2</definedName>
    <definedName name="Diarias_e_PC_de_Viagens">Lista!$I$2:$I$4</definedName>
    <definedName name="Passagens">Lista!$J$2:$J$5</definedName>
    <definedName name="Salarios_Encargos_e_Beneficios">Lista!$K$2</definedName>
    <definedName name="Servico_PF">Lista!$E$2:$E$3</definedName>
    <definedName name="Servico_PJ">Lista!$D$2:$D$28</definedName>
  </definedNames>
  <calcPr calcId="162913"/>
</workbook>
</file>

<file path=xl/calcChain.xml><?xml version="1.0" encoding="utf-8"?>
<calcChain xmlns="http://schemas.openxmlformats.org/spreadsheetml/2006/main">
  <c r="G6" i="2" l="1"/>
  <c r="I193" i="3"/>
  <c r="I192" i="3"/>
  <c r="I191" i="3"/>
  <c r="I190" i="3"/>
  <c r="I189" i="3"/>
  <c r="I188" i="3"/>
  <c r="I187" i="3"/>
  <c r="I186" i="3"/>
  <c r="B185" i="3"/>
  <c r="I184" i="3"/>
  <c r="I183" i="3"/>
  <c r="I182" i="3"/>
  <c r="I181" i="3"/>
  <c r="I180" i="3"/>
  <c r="I179" i="3"/>
  <c r="I178" i="3"/>
  <c r="I177" i="3"/>
  <c r="B176" i="3"/>
  <c r="I175" i="3"/>
  <c r="I174" i="3"/>
  <c r="I173" i="3"/>
  <c r="I172" i="3"/>
  <c r="I171" i="3"/>
  <c r="I170" i="3"/>
  <c r="I169" i="3"/>
  <c r="I168" i="3"/>
  <c r="B167" i="3"/>
  <c r="I166" i="3"/>
  <c r="I165" i="3"/>
  <c r="I164" i="3"/>
  <c r="I163" i="3"/>
  <c r="I162" i="3"/>
  <c r="I161" i="3"/>
  <c r="I160" i="3"/>
  <c r="I159" i="3"/>
  <c r="B158" i="3"/>
  <c r="I157" i="3"/>
  <c r="I156" i="3"/>
  <c r="I155" i="3"/>
  <c r="I154" i="3"/>
  <c r="I153" i="3"/>
  <c r="I152" i="3"/>
  <c r="I151" i="3"/>
  <c r="I150" i="3"/>
  <c r="B149" i="3"/>
  <c r="B148" i="3"/>
  <c r="B147" i="3"/>
  <c r="I146" i="3"/>
  <c r="I145" i="3"/>
  <c r="I144" i="3"/>
  <c r="I143" i="3"/>
  <c r="I142" i="3"/>
  <c r="I141" i="3"/>
  <c r="I140" i="3"/>
  <c r="I139" i="3"/>
  <c r="B138" i="3"/>
  <c r="I137" i="3"/>
  <c r="I136" i="3"/>
  <c r="I135" i="3"/>
  <c r="I134" i="3"/>
  <c r="I133" i="3"/>
  <c r="I132" i="3"/>
  <c r="I131" i="3"/>
  <c r="I130" i="3"/>
  <c r="B129" i="3"/>
  <c r="I128" i="3"/>
  <c r="I127" i="3"/>
  <c r="I126" i="3"/>
  <c r="I125" i="3"/>
  <c r="I124" i="3"/>
  <c r="I123" i="3"/>
  <c r="I122" i="3"/>
  <c r="I121" i="3"/>
  <c r="B120" i="3"/>
  <c r="I119" i="3"/>
  <c r="I118" i="3"/>
  <c r="I117" i="3"/>
  <c r="I116" i="3"/>
  <c r="I115" i="3"/>
  <c r="I114" i="3"/>
  <c r="I113" i="3"/>
  <c r="I112" i="3"/>
  <c r="B111" i="3"/>
  <c r="I110" i="3"/>
  <c r="I109" i="3"/>
  <c r="I108" i="3"/>
  <c r="I107" i="3"/>
  <c r="I106" i="3"/>
  <c r="I105" i="3"/>
  <c r="I104" i="3"/>
  <c r="I103" i="3"/>
  <c r="B102" i="3"/>
  <c r="B101" i="3"/>
  <c r="B100" i="3"/>
  <c r="I99" i="3"/>
  <c r="I98" i="3"/>
  <c r="I97" i="3"/>
  <c r="I96" i="3"/>
  <c r="I95" i="3"/>
  <c r="I94" i="3"/>
  <c r="I93" i="3"/>
  <c r="I92" i="3"/>
  <c r="B91" i="3"/>
  <c r="I90" i="3"/>
  <c r="I89" i="3"/>
  <c r="I88" i="3"/>
  <c r="I87" i="3"/>
  <c r="I86" i="3"/>
  <c r="I85" i="3"/>
  <c r="I84" i="3"/>
  <c r="I83" i="3"/>
  <c r="B82" i="3"/>
  <c r="I81" i="3"/>
  <c r="I80" i="3"/>
  <c r="I79" i="3"/>
  <c r="I78" i="3"/>
  <c r="I77" i="3"/>
  <c r="I76" i="3"/>
  <c r="I75" i="3"/>
  <c r="I74" i="3"/>
  <c r="B73" i="3"/>
  <c r="I72" i="3"/>
  <c r="I71" i="3"/>
  <c r="I70" i="3"/>
  <c r="I69" i="3"/>
  <c r="I68" i="3"/>
  <c r="I67" i="3"/>
  <c r="I66" i="3"/>
  <c r="I65" i="3"/>
  <c r="B64" i="3"/>
  <c r="I63" i="3"/>
  <c r="I62" i="3"/>
  <c r="I61" i="3"/>
  <c r="I60" i="3"/>
  <c r="I59" i="3"/>
  <c r="I58" i="3"/>
  <c r="I57" i="3"/>
  <c r="I56" i="3"/>
  <c r="B55" i="3"/>
  <c r="B54" i="3"/>
  <c r="B53" i="3"/>
  <c r="I52" i="3"/>
  <c r="I51" i="3"/>
  <c r="I50" i="3"/>
  <c r="I49" i="3"/>
  <c r="I48" i="3"/>
  <c r="I47" i="3"/>
  <c r="I46" i="3"/>
  <c r="I45" i="3"/>
  <c r="B44" i="3"/>
  <c r="I43" i="3"/>
  <c r="I42" i="3"/>
  <c r="I41" i="3"/>
  <c r="I40" i="3"/>
  <c r="I39" i="3"/>
  <c r="I38" i="3"/>
  <c r="I37" i="3"/>
  <c r="I36" i="3"/>
  <c r="B35" i="3"/>
  <c r="I34" i="3"/>
  <c r="I33" i="3"/>
  <c r="I32" i="3"/>
  <c r="I31" i="3"/>
  <c r="I30" i="3"/>
  <c r="I29" i="3"/>
  <c r="I28" i="3"/>
  <c r="I27" i="3"/>
  <c r="B26" i="3"/>
  <c r="I25" i="3"/>
  <c r="I24" i="3"/>
  <c r="I23" i="3"/>
  <c r="I22" i="3"/>
  <c r="I21" i="3"/>
  <c r="I20" i="3"/>
  <c r="I19" i="3"/>
  <c r="I18" i="3"/>
  <c r="B17" i="3"/>
  <c r="I16" i="3"/>
  <c r="I15" i="3"/>
  <c r="I14" i="3"/>
  <c r="I13" i="3"/>
  <c r="I12" i="3"/>
  <c r="I11" i="3"/>
  <c r="I10" i="3"/>
  <c r="I9" i="3"/>
  <c r="I8" i="3"/>
  <c r="B7" i="3"/>
  <c r="B6" i="3"/>
  <c r="B5" i="3"/>
  <c r="B3" i="3"/>
  <c r="B2" i="3"/>
  <c r="B1" i="3"/>
  <c r="H25" i="2"/>
  <c r="G25" i="2"/>
  <c r="H24" i="2"/>
  <c r="G24" i="2"/>
  <c r="H23" i="2"/>
  <c r="G23" i="2"/>
  <c r="H22" i="2"/>
  <c r="G22" i="2"/>
  <c r="H21" i="2"/>
  <c r="G21" i="2"/>
  <c r="H20" i="2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G13" i="2"/>
  <c r="H12" i="2"/>
  <c r="G12" i="2"/>
  <c r="H11" i="2"/>
  <c r="G11" i="2"/>
  <c r="H10" i="2"/>
  <c r="G10" i="2"/>
  <c r="H9" i="2"/>
  <c r="G9" i="2"/>
  <c r="H8" i="2"/>
  <c r="G8" i="2"/>
  <c r="H7" i="2"/>
  <c r="G7" i="2"/>
  <c r="H6" i="2"/>
</calcChain>
</file>

<file path=xl/sharedStrings.xml><?xml version="1.0" encoding="utf-8"?>
<sst xmlns="http://schemas.openxmlformats.org/spreadsheetml/2006/main" count="214" uniqueCount="168">
  <si>
    <t xml:space="preserve"> </t>
  </si>
  <si>
    <t>- Leia atentamente todas as orientações antes de iniciar o preenchimento.</t>
  </si>
  <si>
    <t>- Todas as abas devem ser preenchidas integralmente.</t>
  </si>
  <si>
    <t>- A planilha é automatizada; portanto, preencha somente as células que estiverem em branco e não possuírem cor, pois as demais são calculadas automaticamente.</t>
  </si>
  <si>
    <t>- A aba “1. Plano de Trabalho” deve ser preenchida primeiro, pois as informações das demais abas são geradas a partir dela.</t>
  </si>
  <si>
    <t>1. PLANO DE TRABALHO</t>
  </si>
  <si>
    <t>- Esta é a primeira aba obrigatória a ser preenchida.</t>
  </si>
  <si>
    <t>- Leia com atenção a descrição de cada campo antes de inserir as informações.</t>
  </si>
  <si>
    <t>- Evite repetir atividades semelhantes. Quando possível, consolide ações que pertençam ao mesmo conjunto de atividades, garantindo coerência e clareza no planejamento.</t>
  </si>
  <si>
    <t>2. ORÇAMENTO e CRONOGRAMA</t>
  </si>
  <si>
    <t>- Alguns campos da aba possuem menus de seleção (listas suspensas). Preencha-os conforme as opções disponibilizadas.</t>
  </si>
  <si>
    <t>- O Valor Total da atividade (coluna I) deve ser distribuído entre os trimestres (colunas J a P) de acordo com o planejamento de execução previsto.</t>
  </si>
  <si>
    <t>- A distribuição deve refletir o período em que o gasto irá ocorrer:</t>
  </si>
  <si>
    <t>Se a atividade estiver prevista somente para um trimestre, o valor total deve ser alocado integralmente naquele trimestre.</t>
  </si>
  <si>
    <t>Se a atividade ocorrer em mais de um trimestre, divida o valor proporcionalmente entre os trimestres previstos.</t>
  </si>
  <si>
    <t>- Preencha apenas as células liberadas (em branco), pois as demais são fórmulas automatizadas.</t>
  </si>
  <si>
    <t>Proponente:</t>
  </si>
  <si>
    <t>Projeto:</t>
  </si>
  <si>
    <t>Objetivo Geral:</t>
  </si>
  <si>
    <t>Objetivos específicos</t>
  </si>
  <si>
    <t>Resultados Esperados</t>
  </si>
  <si>
    <t>Atividades</t>
  </si>
  <si>
    <t>Fonte de Verificação</t>
  </si>
  <si>
    <t>Fatores externos (Riscos e Oportunidades)</t>
  </si>
  <si>
    <t>Responsável</t>
  </si>
  <si>
    <t>Valor Total</t>
  </si>
  <si>
    <t>Valor Total (Contrapartida)</t>
  </si>
  <si>
    <t>Os resultados esperados são consequência final das ações/atividades expressas de forma qualitativa ou quantitativa para o alcance dos objetivos.</t>
  </si>
  <si>
    <t>São as ações específicas a serem realizadas para produzir as entregas previstas no plano. Elencar abaixo as atividades detalhadamente.</t>
  </si>
  <si>
    <t>Documentos, registros ou evidências que permitem comprovar o atendimento de cada atividade. Cada atividade deve possuir sua respectiva fonte de verificação.</t>
  </si>
  <si>
    <t>Pessoal/Órgão responsável pela execução das atividades de um determinado resultado esperado.</t>
  </si>
  <si>
    <t>A1. Aumentar a área de produção de banana irrigada e qualidade dos cachos de banana, por meio de técnicas agroecológicas e uso adequado de insumos;</t>
  </si>
  <si>
    <t>A1.1. Produtividade dos bananais de 20 ton/ha</t>
  </si>
  <si>
    <t>A1.1.1.Promover capacitação para no mínimo 15 pessoas em produção de banana agroecológica e sustentável</t>
  </si>
  <si>
    <t>Ex.: Relatório da capacitação com lista de presença e fotos</t>
  </si>
  <si>
    <t>Riscos: Conflitos com associados não atendidos. 
 Riscos: Custeio de funcionamento de irrigação. 
 Oportunidade: demanda crescente de mercado e preços praticados. 
 Oportunidade: acesso a fonte de água confiável</t>
  </si>
  <si>
    <t>A1.1.2.</t>
  </si>
  <si>
    <t>A1.1.3.</t>
  </si>
  <si>
    <t>A1.1.4.</t>
  </si>
  <si>
    <t>A1.1.5.</t>
  </si>
  <si>
    <t>A2. Aumentar a área de quintais produtivos na aldeia XXXX</t>
  </si>
  <si>
    <t>A2.1 Aumentar em 30% a área de produção</t>
  </si>
  <si>
    <t>Ex.: A2.1.1 Seleção das espécies</t>
  </si>
  <si>
    <t>Ex.: Lista das espécies adquiridas</t>
  </si>
  <si>
    <t>Ex.: A2.1.2 Capacitação técnica para plantio</t>
  </si>
  <si>
    <t>Ex.: A2.1.3 Implementação do quintal</t>
  </si>
  <si>
    <t>Ex.:</t>
  </si>
  <si>
    <t>A2.1.4</t>
  </si>
  <si>
    <t>A2.1.5.</t>
  </si>
  <si>
    <t>A3.</t>
  </si>
  <si>
    <t>A3.1</t>
  </si>
  <si>
    <t>A3.1.1</t>
  </si>
  <si>
    <t>A3.1.2</t>
  </si>
  <si>
    <t>A3.1.3</t>
  </si>
  <si>
    <t>A3.1.4</t>
  </si>
  <si>
    <t>A3.1.5.</t>
  </si>
  <si>
    <t>A4.</t>
  </si>
  <si>
    <t>A4.1.</t>
  </si>
  <si>
    <t>A4.1.1</t>
  </si>
  <si>
    <t>A4.1.2</t>
  </si>
  <si>
    <t>A4.1.3</t>
  </si>
  <si>
    <t>A4.1.4</t>
  </si>
  <si>
    <t>A4.1.5.</t>
  </si>
  <si>
    <t>Distribua o Valor Total (coluna I) entre os trimestres conforme o planejamento de execução da atividade.</t>
  </si>
  <si>
    <r>
      <rPr>
        <b/>
        <sz val="11"/>
        <color rgb="FFFFFFFF"/>
        <rFont val="Arial"/>
      </rPr>
      <t xml:space="preserve">Categoria
</t>
    </r>
    <r>
      <rPr>
        <i/>
        <sz val="11"/>
        <color rgb="FFFFFFFF"/>
        <rFont val="Arial"/>
      </rPr>
      <t xml:space="preserve"> (Selecionar um item da lista)</t>
    </r>
  </si>
  <si>
    <r>
      <rPr>
        <b/>
        <sz val="11"/>
        <color rgb="FFFFFFFF"/>
        <rFont val="Arial"/>
      </rPr>
      <t xml:space="preserve">Insumo 
</t>
    </r>
    <r>
      <rPr>
        <i/>
        <sz val="11"/>
        <color rgb="FFFFFFFF"/>
        <rFont val="Arial"/>
      </rPr>
      <t xml:space="preserve"> (Selecionar um item da lista)</t>
    </r>
  </si>
  <si>
    <t>Especificação do insumo quando escolher "Outros"</t>
  </si>
  <si>
    <r>
      <rPr>
        <b/>
        <sz val="11"/>
        <color rgb="FFFFFFFF"/>
        <rFont val="Arial"/>
      </rPr>
      <t xml:space="preserve">Fonte do Recurso 
</t>
    </r>
    <r>
      <rPr>
        <i/>
        <sz val="11"/>
        <color rgb="FFFFFFFF"/>
        <rFont val="Arial"/>
      </rPr>
      <t xml:space="preserve"> (Selecionar um item da lista)</t>
    </r>
  </si>
  <si>
    <r>
      <rPr>
        <b/>
        <sz val="11"/>
        <color rgb="FFFFFFFF"/>
        <rFont val="Arial"/>
      </rPr>
      <t xml:space="preserve">Unidade 
</t>
    </r>
    <r>
      <rPr>
        <sz val="11"/>
        <color rgb="FFFFFFFF"/>
        <rFont val="Arial"/>
      </rPr>
      <t xml:space="preserve"> (h/h, L, m, uni.)</t>
    </r>
  </si>
  <si>
    <t>Quantidade</t>
  </si>
  <si>
    <t>Valor Unitário 
 (R$)</t>
  </si>
  <si>
    <t>Trimestre 1</t>
  </si>
  <si>
    <t>Trimestre 2</t>
  </si>
  <si>
    <t>Trimestre 3</t>
  </si>
  <si>
    <t>Trimestre 4</t>
  </si>
  <si>
    <t>Trimestre 5</t>
  </si>
  <si>
    <t>Trimestre 6</t>
  </si>
  <si>
    <t>Trimestre 7</t>
  </si>
  <si>
    <t>Trimestre 8</t>
  </si>
  <si>
    <t>Trimestre 9</t>
  </si>
  <si>
    <t>Trimestre 10</t>
  </si>
  <si>
    <t>Trimestre 11</t>
  </si>
  <si>
    <t>Trimestre 12</t>
  </si>
  <si>
    <t>Objetivo Específico</t>
  </si>
  <si>
    <t>Resultado Esperado</t>
  </si>
  <si>
    <t>Atividade</t>
  </si>
  <si>
    <t>Bens</t>
  </si>
  <si>
    <t>Projeto</t>
  </si>
  <si>
    <t>Contrapartida</t>
  </si>
  <si>
    <t>Alimentação - refeições</t>
  </si>
  <si>
    <t>Produtos alimentícios</t>
  </si>
  <si>
    <t>Acessórios de informática e de eletrônicos</t>
  </si>
  <si>
    <t>Desktops e notebooks</t>
  </si>
  <si>
    <t>Eletrodomésticos</t>
  </si>
  <si>
    <t>Eletrônicos, câmeras e drones</t>
  </si>
  <si>
    <t>Embarcações e acessórios</t>
  </si>
  <si>
    <t>EPI, uniformes e brindes</t>
  </si>
  <si>
    <t>Itens de laboratório (equipamentos e consumíveis)</t>
  </si>
  <si>
    <t>Equipamentos fotovoltaicos</t>
  </si>
  <si>
    <t>Equipamentos para campo</t>
  </si>
  <si>
    <t>Comunicação</t>
  </si>
  <si>
    <t>Equipamentos para sede</t>
  </si>
  <si>
    <t>Ferramentas</t>
  </si>
  <si>
    <t>Insumos agrícolas e para reflorestamento</t>
  </si>
  <si>
    <t>Manejo do fogo</t>
  </si>
  <si>
    <t>Mapas e imagens de satélite</t>
  </si>
  <si>
    <t>Materiais de consumo - campo e escritório</t>
  </si>
  <si>
    <t>Materiais para reforma e construção</t>
  </si>
  <si>
    <t>Motores, geradores, bombas e acessórios</t>
  </si>
  <si>
    <t>Móveis</t>
  </si>
  <si>
    <t>Programas de computador e licenças</t>
  </si>
  <si>
    <t>Veículos terrestres e acessórios</t>
  </si>
  <si>
    <t>Outros (descreva)</t>
  </si>
  <si>
    <t>Combustível</t>
  </si>
  <si>
    <t>Serviço de manutenção de embarcações</t>
  </si>
  <si>
    <t>Serviço de manutenção de equipamento</t>
  </si>
  <si>
    <t>Aluguel de embarcação</t>
  </si>
  <si>
    <t>Aluguel de espaço para eventos</t>
  </si>
  <si>
    <t>Aluguel de notebooks</t>
  </si>
  <si>
    <t>Aluguel de veículo</t>
  </si>
  <si>
    <t>Coffee Break</t>
  </si>
  <si>
    <t>Combustíveis</t>
  </si>
  <si>
    <t>Confecção de uniformes</t>
  </si>
  <si>
    <t>Despachante</t>
  </si>
  <si>
    <t>Frete</t>
  </si>
  <si>
    <t>Hospedagem</t>
  </si>
  <si>
    <t>Impressões</t>
  </si>
  <si>
    <t>Instalação de sistema fotovoltaico</t>
  </si>
  <si>
    <t>IPVA</t>
  </si>
  <si>
    <t>Manutenção de equipamentos</t>
  </si>
  <si>
    <t>Material de divulgação</t>
  </si>
  <si>
    <t>Placas de sinalização</t>
  </si>
  <si>
    <t>Publicações em jornais</t>
  </si>
  <si>
    <t>Seguros</t>
  </si>
  <si>
    <t>Serviço de manutenção de instalações</t>
  </si>
  <si>
    <t>Serviço de manutenção de veículos</t>
  </si>
  <si>
    <t>Serviços de Manutenção de Equipamentos de Informática</t>
  </si>
  <si>
    <t>Serviços gráficos</t>
  </si>
  <si>
    <t>Sobrevoo</t>
  </si>
  <si>
    <t>Taxi</t>
  </si>
  <si>
    <t>Consultoria_PF</t>
  </si>
  <si>
    <t>Plano de manejo PF</t>
  </si>
  <si>
    <t>Outras (descreva)</t>
  </si>
  <si>
    <t>Consultoria_PJ</t>
  </si>
  <si>
    <t>Acompanhamento Técnico Consultoria PJ</t>
  </si>
  <si>
    <t>Plano de manejo PJ</t>
  </si>
  <si>
    <t>Despesas_administrativas</t>
  </si>
  <si>
    <t>Despesas administrativas</t>
  </si>
  <si>
    <t>Diária internacional</t>
  </si>
  <si>
    <t>Diária nacional</t>
  </si>
  <si>
    <t>Prestação de contas de viagem</t>
  </si>
  <si>
    <t>Passagens</t>
  </si>
  <si>
    <t>Passagens aéreas nacionais</t>
  </si>
  <si>
    <t>Passagens fluviais</t>
  </si>
  <si>
    <t>Salários, Encargos e Benefícios</t>
  </si>
  <si>
    <r>
      <t xml:space="preserve">Soma do valor dos insumos planejados com recurso do projeto para execução de cada atividade. 
</t>
    </r>
    <r>
      <rPr>
        <b/>
        <i/>
        <sz val="11"/>
        <color rgb="FFFF0000"/>
        <rFont val="Calibri"/>
        <family val="2"/>
      </rPr>
      <t>[Coluna automatizada, não alterar]</t>
    </r>
    <r>
      <rPr>
        <i/>
        <sz val="11"/>
        <color rgb="FF000000"/>
        <rFont val="Calibri"/>
      </rPr>
      <t xml:space="preserve"> </t>
    </r>
  </si>
  <si>
    <r>
      <t xml:space="preserve">Soma do valor dos insumos planejados com contrapartida para execução de cada atividade. 
</t>
    </r>
    <r>
      <rPr>
        <b/>
        <i/>
        <sz val="11"/>
        <color rgb="FFFF0000"/>
        <rFont val="Calibri"/>
        <family val="2"/>
      </rPr>
      <t xml:space="preserve">[Coluna automatizada, não alterar] </t>
    </r>
  </si>
  <si>
    <t>Combustivel</t>
  </si>
  <si>
    <t>Passagens aéreas internacionais</t>
  </si>
  <si>
    <t>Passagens terrestres nacionais</t>
  </si>
  <si>
    <t>Alimentacao</t>
  </si>
  <si>
    <t>Servico_PJ</t>
  </si>
  <si>
    <t>Servico_PF</t>
  </si>
  <si>
    <t>Diarias_e_PC_de_Viagens</t>
  </si>
  <si>
    <t>Salarios_Encargos_e_Beneficios</t>
  </si>
  <si>
    <t>Serviço de Elaboração de Planta Baixa</t>
  </si>
  <si>
    <t>unidade</t>
  </si>
  <si>
    <t>h/h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</si>
</sst>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R$ -416]#,##0.00"/>
  </numFmts>
  <fonts count="22" x14ac:knownFonts="1">
    <font>
      <sz val="10"/>
      <color rgb="FF000000"/>
      <name val="Arial"/>
      <scheme val="minor"/>
    </font>
    <font>
      <sz val="10"/>
      <color theme="1"/>
      <name val="Arial"/>
    </font>
    <font>
      <sz val="10"/>
      <name val="Arial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FFFFFF"/>
      <name val="Calibri"/>
    </font>
    <font>
      <i/>
      <sz val="11"/>
      <color rgb="FF000000"/>
      <name val="Calibri"/>
    </font>
    <font>
      <b/>
      <sz val="13"/>
      <color rgb="FF000000"/>
      <name val="Calibri"/>
    </font>
    <font>
      <sz val="10"/>
      <color theme="1"/>
      <name val="Arial"/>
      <scheme val="minor"/>
    </font>
    <font>
      <b/>
      <sz val="13"/>
      <color rgb="FFFFFFFF"/>
      <name val="Calibri"/>
    </font>
    <font>
      <b/>
      <sz val="11"/>
      <color rgb="FFFFFFFF"/>
      <name val="Arial"/>
    </font>
    <font>
      <sz val="11"/>
      <color rgb="FF000000"/>
      <name val="Arial"/>
    </font>
    <font>
      <sz val="11"/>
      <color rgb="FFFFFFFF"/>
      <name val="Arial"/>
    </font>
    <font>
      <sz val="11"/>
      <color rgb="FFFF0000"/>
      <name val="Arial"/>
    </font>
    <font>
      <sz val="9"/>
      <color rgb="FF000000"/>
      <name val="Arial"/>
    </font>
    <font>
      <sz val="11"/>
      <color theme="1"/>
      <name val="Calibri"/>
    </font>
    <font>
      <i/>
      <sz val="11"/>
      <color rgb="FFFFFFFF"/>
      <name val="Arial"/>
    </font>
    <font>
      <b/>
      <i/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theme="1"/>
      <name val="Calibri"/>
      <family val="2"/>
    </font>
    <font>
      <sz val="11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3C22"/>
        <bgColor rgb="FF003C22"/>
      </patternFill>
    </fill>
    <fill>
      <patternFill patternType="solid">
        <fgColor rgb="FF000000"/>
        <bgColor rgb="FF000000"/>
      </patternFill>
    </fill>
    <fill>
      <patternFill patternType="solid">
        <fgColor rgb="FFEFEFEF"/>
        <bgColor rgb="FFEFEFEF"/>
      </patternFill>
    </fill>
    <fill>
      <patternFill patternType="solid">
        <fgColor rgb="FFCCCCCC"/>
        <bgColor rgb="FFCCCCCC"/>
      </patternFill>
    </fill>
    <fill>
      <patternFill patternType="solid">
        <fgColor rgb="FF6AA84F"/>
        <bgColor rgb="FF6AA84F"/>
      </patternFill>
    </fill>
    <fill>
      <patternFill patternType="solid">
        <fgColor rgb="FF93C47D"/>
        <bgColor rgb="FF93C47D"/>
      </patternFill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rgb="FFD9D9D9"/>
        <bgColor rgb="FFD9D9D9"/>
      </patternFill>
    </fill>
    <fill>
      <patternFill patternType="solid">
        <fgColor rgb="FFFFC000"/>
        <bgColor rgb="FFFFC000"/>
      </patternFill>
    </fill>
    <fill>
      <patternFill patternType="solid">
        <fgColor theme="2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 applyFont="1" applyAlignme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5" fillId="3" borderId="0" xfId="0" applyFont="1" applyFill="1" applyAlignment="1">
      <alignment wrapText="1"/>
    </xf>
    <xf numFmtId="0" fontId="5" fillId="3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164" fontId="3" fillId="5" borderId="0" xfId="0" applyNumberFormat="1" applyFont="1" applyFill="1" applyAlignment="1">
      <alignment horizontal="right" vertical="center" wrapText="1"/>
    </xf>
    <xf numFmtId="0" fontId="8" fillId="3" borderId="0" xfId="0" applyFont="1" applyFill="1" applyAlignment="1">
      <alignment vertical="top"/>
    </xf>
    <xf numFmtId="0" fontId="10" fillId="3" borderId="0" xfId="0" applyFont="1" applyFill="1" applyAlignment="1"/>
    <xf numFmtId="0" fontId="11" fillId="4" borderId="0" xfId="0" applyFont="1" applyFill="1" applyAlignment="1">
      <alignment horizontal="right"/>
    </xf>
    <xf numFmtId="0" fontId="11" fillId="4" borderId="0" xfId="0" applyFont="1" applyFill="1" applyAlignment="1"/>
    <xf numFmtId="0" fontId="11" fillId="4" borderId="0" xfId="0" applyFont="1" applyFill="1" applyAlignment="1">
      <alignment horizontal="right"/>
    </xf>
    <xf numFmtId="0" fontId="11" fillId="0" borderId="0" xfId="0" applyFont="1" applyAlignment="1"/>
    <xf numFmtId="0" fontId="12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4" fillId="6" borderId="0" xfId="0" applyFont="1" applyFill="1" applyAlignment="1"/>
    <xf numFmtId="0" fontId="11" fillId="6" borderId="0" xfId="0" applyFont="1" applyFill="1" applyAlignment="1"/>
    <xf numFmtId="0" fontId="11" fillId="6" borderId="0" xfId="0" applyFont="1" applyFill="1" applyAlignment="1"/>
    <xf numFmtId="0" fontId="11" fillId="6" borderId="0" xfId="0" applyFont="1" applyFill="1" applyAlignment="1">
      <alignment horizontal="right"/>
    </xf>
    <xf numFmtId="0" fontId="14" fillId="7" borderId="0" xfId="0" applyFont="1" applyFill="1" applyAlignment="1"/>
    <xf numFmtId="0" fontId="11" fillId="7" borderId="0" xfId="0" applyFont="1" applyFill="1" applyAlignment="1"/>
    <xf numFmtId="0" fontId="11" fillId="7" borderId="0" xfId="0" applyFont="1" applyFill="1" applyAlignment="1"/>
    <xf numFmtId="0" fontId="11" fillId="7" borderId="0" xfId="0" applyFont="1" applyFill="1" applyAlignment="1">
      <alignment horizontal="right"/>
    </xf>
    <xf numFmtId="0" fontId="14" fillId="8" borderId="0" xfId="0" applyFont="1" applyFill="1" applyAlignment="1"/>
    <xf numFmtId="0" fontId="11" fillId="8" borderId="0" xfId="0" applyFont="1" applyFill="1" applyAlignment="1"/>
    <xf numFmtId="0" fontId="11" fillId="8" borderId="0" xfId="0" applyFont="1" applyFill="1" applyAlignment="1">
      <alignment horizontal="center"/>
    </xf>
    <xf numFmtId="0" fontId="11" fillId="8" borderId="0" xfId="0" applyFont="1" applyFill="1" applyAlignment="1">
      <alignment horizontal="right"/>
    </xf>
    <xf numFmtId="0" fontId="11" fillId="8" borderId="0" xfId="0" applyFont="1" applyFill="1" applyAlignment="1"/>
    <xf numFmtId="164" fontId="11" fillId="10" borderId="0" xfId="0" applyNumberFormat="1" applyFont="1" applyFill="1" applyAlignment="1">
      <alignment horizontal="right"/>
    </xf>
    <xf numFmtId="164" fontId="11" fillId="6" borderId="0" xfId="0" applyNumberFormat="1" applyFont="1" applyFill="1" applyAlignment="1">
      <alignment horizontal="right"/>
    </xf>
    <xf numFmtId="0" fontId="14" fillId="8" borderId="0" xfId="0" applyFont="1" applyFill="1" applyAlignment="1"/>
    <xf numFmtId="0" fontId="11" fillId="8" borderId="0" xfId="0" applyFont="1" applyFill="1" applyAlignment="1"/>
    <xf numFmtId="164" fontId="11" fillId="8" borderId="0" xfId="0" applyNumberFormat="1" applyFont="1" applyFill="1" applyAlignment="1">
      <alignment horizontal="right"/>
    </xf>
    <xf numFmtId="164" fontId="11" fillId="7" borderId="0" xfId="0" applyNumberFormat="1" applyFont="1" applyFill="1" applyAlignment="1">
      <alignment horizontal="right"/>
    </xf>
    <xf numFmtId="0" fontId="15" fillId="0" borderId="0" xfId="0" applyFont="1" applyAlignment="1"/>
    <xf numFmtId="0" fontId="5" fillId="11" borderId="9" xfId="0" applyFont="1" applyFill="1" applyBorder="1"/>
    <xf numFmtId="0" fontId="18" fillId="4" borderId="0" xfId="0" applyFont="1" applyFill="1" applyAlignment="1">
      <alignment horizontal="center" vertical="top" wrapText="1"/>
    </xf>
    <xf numFmtId="0" fontId="7" fillId="12" borderId="10" xfId="0" applyFont="1" applyFill="1" applyBorder="1" applyAlignment="1">
      <alignment horizontal="left" vertical="top"/>
    </xf>
    <xf numFmtId="0" fontId="19" fillId="11" borderId="9" xfId="0" applyFont="1" applyFill="1" applyBorder="1"/>
    <xf numFmtId="0" fontId="20" fillId="0" borderId="0" xfId="0" applyFont="1" applyAlignment="1"/>
    <xf numFmtId="0" fontId="15" fillId="0" borderId="0" xfId="0" applyFont="1" applyFill="1" applyAlignment="1"/>
    <xf numFmtId="0" fontId="5" fillId="0" borderId="8" xfId="0" applyFont="1" applyFill="1" applyBorder="1"/>
    <xf numFmtId="0" fontId="5" fillId="0" borderId="9" xfId="0" applyFont="1" applyFill="1" applyBorder="1"/>
    <xf numFmtId="0" fontId="19" fillId="0" borderId="9" xfId="0" applyFont="1" applyFill="1" applyBorder="1"/>
    <xf numFmtId="0" fontId="0" fillId="0" borderId="0" xfId="0" applyFont="1" applyFill="1" applyAlignment="1"/>
    <xf numFmtId="0" fontId="19" fillId="11" borderId="8" xfId="0" applyFont="1" applyFill="1" applyBorder="1"/>
    <xf numFmtId="0" fontId="11" fillId="0" borderId="0" xfId="0" applyFont="1" applyAlignme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protection locked="0"/>
    </xf>
    <xf numFmtId="0" fontId="11" fillId="8" borderId="0" xfId="0" applyFont="1" applyFill="1" applyAlignment="1" applyProtection="1">
      <alignment horizontal="center"/>
      <protection locked="0"/>
    </xf>
    <xf numFmtId="0" fontId="11" fillId="6" borderId="0" xfId="0" applyFont="1" applyFill="1" applyAlignment="1" applyProtection="1">
      <protection locked="0"/>
    </xf>
    <xf numFmtId="0" fontId="11" fillId="8" borderId="0" xfId="0" applyFont="1" applyFill="1" applyAlignment="1" applyProtection="1">
      <protection locked="0"/>
    </xf>
    <xf numFmtId="0" fontId="11" fillId="7" borderId="0" xfId="0" applyFont="1" applyFill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2" xfId="0" applyFont="1" applyBorder="1" applyAlignment="1">
      <alignment wrapText="1"/>
    </xf>
    <xf numFmtId="0" fontId="0" fillId="0" borderId="0" xfId="0" applyFont="1" applyAlignment="1"/>
    <xf numFmtId="0" fontId="3" fillId="0" borderId="2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Border="1"/>
    <xf numFmtId="0" fontId="5" fillId="3" borderId="6" xfId="0" applyFont="1" applyFill="1" applyBorder="1" applyAlignment="1">
      <alignment wrapText="1"/>
    </xf>
    <xf numFmtId="0" fontId="2" fillId="0" borderId="7" xfId="0" applyFont="1" applyBorder="1"/>
    <xf numFmtId="0" fontId="6" fillId="0" borderId="0" xfId="0" applyFont="1" applyAlignment="1">
      <alignment wrapText="1"/>
    </xf>
    <xf numFmtId="0" fontId="5" fillId="3" borderId="2" xfId="0" applyFont="1" applyFill="1" applyBorder="1" applyAlignment="1">
      <alignment wrapText="1"/>
    </xf>
    <xf numFmtId="0" fontId="3" fillId="0" borderId="0" xfId="0" applyFont="1" applyAlignment="1" applyProtection="1">
      <alignment vertical="center" wrapText="1"/>
      <protection locked="0"/>
    </xf>
    <xf numFmtId="0" fontId="0" fillId="0" borderId="0" xfId="0" applyFont="1" applyAlignment="1" applyProtection="1">
      <protection locked="0"/>
    </xf>
    <xf numFmtId="0" fontId="8" fillId="0" borderId="10" xfId="0" applyFont="1" applyBorder="1" applyAlignment="1">
      <alignment vertical="top"/>
    </xf>
    <xf numFmtId="0" fontId="0" fillId="0" borderId="10" xfId="0" applyFont="1" applyBorder="1" applyAlignment="1"/>
    <xf numFmtId="0" fontId="11" fillId="9" borderId="0" xfId="0" applyFont="1" applyFill="1" applyAlignment="1"/>
    <xf numFmtId="0" fontId="11" fillId="4" borderId="0" xfId="0" applyFont="1" applyFill="1" applyAlignment="1">
      <alignment vertical="center"/>
    </xf>
    <xf numFmtId="0" fontId="11" fillId="8" borderId="0" xfId="0" applyFont="1" applyFill="1" applyAlignment="1"/>
    <xf numFmtId="0" fontId="14" fillId="9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304800</xdr:colOff>
      <xdr:row>1</xdr:row>
      <xdr:rowOff>123825</xdr:rowOff>
    </xdr:from>
    <xdr:ext cx="1733550" cy="838200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676275</xdr:colOff>
      <xdr:row>1</xdr:row>
      <xdr:rowOff>95250</xdr:rowOff>
    </xdr:from>
    <xdr:ext cx="3276600" cy="91440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67275" y="457200"/>
          <a:ext cx="3276600" cy="914400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20"/>
  <sheetViews>
    <sheetView showGridLines="0" tabSelected="1" workbookViewId="0">
      <selection activeCell="M23" sqref="M23"/>
    </sheetView>
  </sheetViews>
  <sheetFormatPr defaultColWidth="12.5703125" defaultRowHeight="15" customHeight="1" x14ac:dyDescent="0.2"/>
  <cols>
    <col min="1" max="6" width="12.5703125" customWidth="1"/>
    <col min="9" max="9" width="51.5703125" customWidth="1"/>
  </cols>
  <sheetData>
    <row r="1" spans="1:9" ht="28.5" customHeight="1" x14ac:dyDescent="0.2">
      <c r="A1" s="79"/>
      <c r="B1" s="73"/>
      <c r="C1" s="73"/>
      <c r="D1" s="73"/>
      <c r="E1" s="73"/>
      <c r="F1" s="73"/>
      <c r="G1" s="73"/>
      <c r="H1" s="73"/>
      <c r="I1" s="73"/>
    </row>
    <row r="2" spans="1:9" ht="88.5" customHeight="1" x14ac:dyDescent="0.2">
      <c r="A2" s="80" t="s">
        <v>0</v>
      </c>
      <c r="B2" s="73"/>
      <c r="C2" s="73"/>
      <c r="D2" s="73"/>
      <c r="E2" s="73"/>
      <c r="F2" s="73"/>
      <c r="G2" s="73"/>
      <c r="H2" s="73"/>
      <c r="I2" s="81"/>
    </row>
    <row r="3" spans="1:9" ht="15.75" customHeight="1" x14ac:dyDescent="0.25">
      <c r="A3" s="74" t="s">
        <v>1</v>
      </c>
      <c r="B3" s="75"/>
      <c r="C3" s="75"/>
      <c r="D3" s="75"/>
      <c r="E3" s="75"/>
      <c r="F3" s="75"/>
      <c r="G3" s="75"/>
      <c r="H3" s="75"/>
      <c r="I3" s="2"/>
    </row>
    <row r="4" spans="1:9" ht="15.75" customHeight="1" x14ac:dyDescent="0.25">
      <c r="A4" s="72" t="s">
        <v>2</v>
      </c>
      <c r="B4" s="73"/>
      <c r="C4" s="73"/>
      <c r="D4" s="73"/>
      <c r="E4" s="1"/>
      <c r="F4" s="1"/>
      <c r="G4" s="1"/>
      <c r="H4" s="1"/>
      <c r="I4" s="2"/>
    </row>
    <row r="5" spans="1:9" ht="15.75" customHeight="1" x14ac:dyDescent="0.25">
      <c r="A5" s="74" t="s">
        <v>3</v>
      </c>
      <c r="B5" s="75"/>
      <c r="C5" s="75"/>
      <c r="D5" s="75"/>
      <c r="E5" s="75"/>
      <c r="F5" s="75"/>
      <c r="G5" s="75"/>
      <c r="H5" s="75"/>
      <c r="I5" s="76"/>
    </row>
    <row r="6" spans="1:9" ht="15.75" customHeight="1" x14ac:dyDescent="0.25">
      <c r="A6" s="74" t="s">
        <v>4</v>
      </c>
      <c r="B6" s="75"/>
      <c r="C6" s="75"/>
      <c r="D6" s="75"/>
      <c r="E6" s="75"/>
      <c r="F6" s="75"/>
      <c r="G6" s="75"/>
      <c r="H6" s="75"/>
      <c r="I6" s="76"/>
    </row>
    <row r="7" spans="1:9" ht="15.75" customHeight="1" x14ac:dyDescent="0.25">
      <c r="A7" s="3"/>
      <c r="B7" s="4"/>
      <c r="C7" s="4"/>
      <c r="D7" s="4"/>
      <c r="E7" s="4"/>
      <c r="F7" s="4"/>
      <c r="G7" s="4"/>
      <c r="H7" s="4"/>
      <c r="I7" s="5"/>
    </row>
    <row r="8" spans="1:9" ht="15.75" customHeight="1" x14ac:dyDescent="0.25">
      <c r="A8" s="82" t="s">
        <v>5</v>
      </c>
      <c r="B8" s="83"/>
      <c r="C8" s="6"/>
      <c r="D8" s="6"/>
      <c r="E8" s="6"/>
      <c r="F8" s="6"/>
      <c r="G8" s="6"/>
      <c r="H8" s="6"/>
      <c r="I8" s="7"/>
    </row>
    <row r="9" spans="1:9" ht="15.75" customHeight="1" x14ac:dyDescent="0.25">
      <c r="A9" s="72" t="s">
        <v>6</v>
      </c>
      <c r="B9" s="73"/>
      <c r="C9" s="73"/>
      <c r="D9" s="73"/>
      <c r="E9" s="8"/>
      <c r="F9" s="8"/>
      <c r="G9" s="8"/>
      <c r="H9" s="8"/>
      <c r="I9" s="9"/>
    </row>
    <row r="10" spans="1:9" ht="15.75" customHeight="1" x14ac:dyDescent="0.25">
      <c r="A10" s="72" t="s">
        <v>7</v>
      </c>
      <c r="B10" s="73"/>
      <c r="C10" s="73"/>
      <c r="D10" s="73"/>
      <c r="E10" s="73"/>
      <c r="F10" s="8"/>
      <c r="G10" s="8"/>
      <c r="H10" s="8"/>
      <c r="I10" s="9"/>
    </row>
    <row r="11" spans="1:9" ht="30.75" customHeight="1" x14ac:dyDescent="0.25">
      <c r="A11" s="72" t="s">
        <v>8</v>
      </c>
      <c r="B11" s="73"/>
      <c r="C11" s="73"/>
      <c r="D11" s="73"/>
      <c r="E11" s="73"/>
      <c r="F11" s="73"/>
      <c r="G11" s="73"/>
      <c r="H11" s="73"/>
      <c r="I11" s="81"/>
    </row>
    <row r="12" spans="1:9" ht="15.75" customHeight="1" x14ac:dyDescent="0.25">
      <c r="A12" s="10"/>
      <c r="B12" s="8"/>
      <c r="C12" s="8"/>
      <c r="D12" s="8"/>
      <c r="E12" s="8"/>
      <c r="F12" s="8"/>
      <c r="G12" s="8"/>
      <c r="H12" s="8"/>
      <c r="I12" s="9"/>
    </row>
    <row r="13" spans="1:9" ht="15.75" customHeight="1" x14ac:dyDescent="0.25">
      <c r="A13" s="85" t="s">
        <v>9</v>
      </c>
      <c r="B13" s="73"/>
      <c r="C13" s="73"/>
      <c r="D13" s="6"/>
      <c r="E13" s="6"/>
      <c r="F13" s="6"/>
      <c r="G13" s="6"/>
      <c r="H13" s="6"/>
      <c r="I13" s="7"/>
    </row>
    <row r="14" spans="1:9" ht="15.75" customHeight="1" x14ac:dyDescent="0.25">
      <c r="A14" s="74" t="s">
        <v>10</v>
      </c>
      <c r="B14" s="75"/>
      <c r="C14" s="75"/>
      <c r="D14" s="75"/>
      <c r="E14" s="75"/>
      <c r="F14" s="75"/>
      <c r="G14" s="75"/>
      <c r="H14" s="75"/>
      <c r="I14" s="76"/>
    </row>
    <row r="15" spans="1:9" ht="15.75" customHeight="1" x14ac:dyDescent="0.25">
      <c r="A15" s="72" t="s">
        <v>11</v>
      </c>
      <c r="B15" s="73"/>
      <c r="C15" s="73"/>
      <c r="D15" s="73"/>
      <c r="E15" s="73"/>
      <c r="F15" s="73"/>
      <c r="G15" s="73"/>
      <c r="H15" s="73"/>
      <c r="I15" s="81"/>
    </row>
    <row r="16" spans="1:9" ht="15.75" customHeight="1" x14ac:dyDescent="0.25">
      <c r="A16" s="72" t="s">
        <v>12</v>
      </c>
      <c r="B16" s="73"/>
      <c r="C16" s="73"/>
      <c r="D16" s="73"/>
      <c r="E16" s="73"/>
      <c r="F16" s="8"/>
      <c r="G16" s="8"/>
      <c r="H16" s="8"/>
      <c r="I16" s="9"/>
    </row>
    <row r="17" spans="1:9" ht="15.75" customHeight="1" x14ac:dyDescent="0.25">
      <c r="A17" s="10"/>
      <c r="B17" s="84" t="s">
        <v>13</v>
      </c>
      <c r="C17" s="73"/>
      <c r="D17" s="73"/>
      <c r="E17" s="73"/>
      <c r="F17" s="73"/>
      <c r="G17" s="73"/>
      <c r="H17" s="73"/>
      <c r="I17" s="81"/>
    </row>
    <row r="18" spans="1:9" ht="15.75" customHeight="1" x14ac:dyDescent="0.25">
      <c r="A18" s="10"/>
      <c r="B18" s="77" t="s">
        <v>14</v>
      </c>
      <c r="C18" s="77"/>
      <c r="D18" s="77"/>
      <c r="E18" s="77"/>
      <c r="F18" s="77"/>
      <c r="G18" s="77"/>
      <c r="H18" s="77"/>
      <c r="I18" s="78"/>
    </row>
    <row r="19" spans="1:9" ht="15.75" customHeight="1" x14ac:dyDescent="0.25">
      <c r="A19" s="74" t="s">
        <v>15</v>
      </c>
      <c r="B19" s="75"/>
      <c r="C19" s="75"/>
      <c r="D19" s="75"/>
      <c r="E19" s="75"/>
      <c r="F19" s="75"/>
      <c r="G19" s="75"/>
      <c r="H19" s="75"/>
      <c r="I19" s="76"/>
    </row>
    <row r="20" spans="1:9" ht="15.75" customHeight="1" x14ac:dyDescent="0.25">
      <c r="A20" s="11"/>
      <c r="B20" s="12"/>
      <c r="C20" s="12"/>
      <c r="D20" s="12"/>
      <c r="E20" s="12"/>
      <c r="F20" s="12"/>
      <c r="G20" s="12"/>
      <c r="H20" s="12"/>
      <c r="I20" s="13"/>
    </row>
  </sheetData>
  <sheetProtection algorithmName="SHA-512" hashValue="i4jVusLVyRgkck4pK1afty06qmJImO4j4vpwAT7ULGBUeV3freNLq45kHwH+1NUzqM2IhLufrk/Wp5/G6mE3Eg==" saltValue="JbnBGsHTHGAiSILPdybmLQ==" spinCount="100000" sheet="1" objects="1" scenarios="1"/>
  <mergeCells count="17">
    <mergeCell ref="A1:I1"/>
    <mergeCell ref="A2:I2"/>
    <mergeCell ref="A4:D4"/>
    <mergeCell ref="A5:I5"/>
    <mergeCell ref="A3:H3"/>
    <mergeCell ref="A16:E16"/>
    <mergeCell ref="A19:I19"/>
    <mergeCell ref="A6:I6"/>
    <mergeCell ref="B18:I18"/>
    <mergeCell ref="A14:I14"/>
    <mergeCell ref="A8:B8"/>
    <mergeCell ref="B17:I17"/>
    <mergeCell ref="A9:D9"/>
    <mergeCell ref="A10:E10"/>
    <mergeCell ref="A11:I11"/>
    <mergeCell ref="A13:C13"/>
    <mergeCell ref="A15:I15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26"/>
  <sheetViews>
    <sheetView workbookViewId="0">
      <selection activeCell="E16" sqref="E16:E20"/>
    </sheetView>
  </sheetViews>
  <sheetFormatPr defaultColWidth="12.5703125" defaultRowHeight="15" customHeight="1" x14ac:dyDescent="0.2"/>
  <cols>
    <col min="1" max="1" width="25.42578125" customWidth="1"/>
    <col min="2" max="2" width="35.85546875" customWidth="1"/>
    <col min="3" max="3" width="51.7109375" customWidth="1"/>
    <col min="4" max="4" width="33.28515625" customWidth="1"/>
    <col min="5" max="5" width="38.85546875" customWidth="1"/>
    <col min="6" max="6" width="28.7109375" customWidth="1"/>
    <col min="7" max="7" width="26.5703125" customWidth="1"/>
    <col min="8" max="8" width="24.85546875" customWidth="1"/>
  </cols>
  <sheetData>
    <row r="1" spans="1:8" ht="15.75" customHeight="1" x14ac:dyDescent="0.2">
      <c r="A1" s="53" t="s">
        <v>16</v>
      </c>
      <c r="B1" s="88"/>
      <c r="C1" s="89"/>
      <c r="D1" s="89"/>
      <c r="E1" s="89"/>
      <c r="F1" s="89"/>
      <c r="G1" s="89"/>
      <c r="H1" s="89"/>
    </row>
    <row r="2" spans="1:8" ht="15.75" customHeight="1" x14ac:dyDescent="0.2">
      <c r="A2" s="53" t="s">
        <v>17</v>
      </c>
      <c r="B2" s="88"/>
      <c r="C2" s="89"/>
      <c r="D2" s="89"/>
      <c r="E2" s="89"/>
      <c r="F2" s="89"/>
      <c r="G2" s="89"/>
      <c r="H2" s="89"/>
    </row>
    <row r="3" spans="1:8" ht="15.75" customHeight="1" x14ac:dyDescent="0.2">
      <c r="A3" s="53" t="s">
        <v>18</v>
      </c>
      <c r="B3" s="88"/>
      <c r="C3" s="89"/>
      <c r="D3" s="89"/>
      <c r="E3" s="89"/>
      <c r="F3" s="89"/>
      <c r="G3" s="89"/>
      <c r="H3" s="89"/>
    </row>
    <row r="4" spans="1:8" ht="17.25" x14ac:dyDescent="0.2">
      <c r="A4" s="14" t="s">
        <v>19</v>
      </c>
      <c r="B4" s="14" t="s">
        <v>20</v>
      </c>
      <c r="C4" s="14" t="s">
        <v>21</v>
      </c>
      <c r="D4" s="14" t="s">
        <v>22</v>
      </c>
      <c r="E4" s="15" t="s">
        <v>23</v>
      </c>
      <c r="F4" s="14" t="s">
        <v>24</v>
      </c>
      <c r="G4" s="15" t="s">
        <v>25</v>
      </c>
      <c r="H4" s="15" t="s">
        <v>26</v>
      </c>
    </row>
    <row r="5" spans="1:8" ht="105" x14ac:dyDescent="0.2">
      <c r="A5" s="16"/>
      <c r="B5" s="17" t="s">
        <v>27</v>
      </c>
      <c r="C5" s="17" t="s">
        <v>28</v>
      </c>
      <c r="D5" s="17" t="s">
        <v>29</v>
      </c>
      <c r="E5" s="16"/>
      <c r="F5" s="17" t="s">
        <v>30</v>
      </c>
      <c r="G5" s="52" t="s">
        <v>155</v>
      </c>
      <c r="H5" s="52" t="s">
        <v>156</v>
      </c>
    </row>
    <row r="6" spans="1:8" ht="51" customHeight="1" x14ac:dyDescent="0.2">
      <c r="A6" s="86" t="s">
        <v>31</v>
      </c>
      <c r="B6" s="86" t="s">
        <v>32</v>
      </c>
      <c r="C6" s="71" t="s">
        <v>33</v>
      </c>
      <c r="D6" s="71" t="s">
        <v>34</v>
      </c>
      <c r="E6" s="86" t="s">
        <v>35</v>
      </c>
      <c r="F6" s="86"/>
      <c r="G6" s="18">
        <f>SUMIF('2. Orçamento e Cronograma'!E8:E16,"*Projeto*",'2. Orçamento e Cronograma'!I8:I16)</f>
        <v>46400</v>
      </c>
      <c r="H6" s="18">
        <f>SUMIF('2. Orçamento e Cronograma'!E8:E16,"*Contrapartida*",'2. Orçamento e Cronograma'!I8:I16)</f>
        <v>15000</v>
      </c>
    </row>
    <row r="7" spans="1:8" ht="15.75" customHeight="1" x14ac:dyDescent="0.2">
      <c r="A7" s="87"/>
      <c r="B7" s="87"/>
      <c r="C7" s="71" t="s">
        <v>36</v>
      </c>
      <c r="D7" s="71"/>
      <c r="E7" s="87"/>
      <c r="F7" s="87"/>
      <c r="G7" s="18">
        <f>SUMIF('2. Orçamento e Cronograma'!E18:E25,"*Projeto*",'2. Orçamento e Cronograma'!I18:I25)</f>
        <v>0</v>
      </c>
      <c r="H7" s="18">
        <f>SUMIF('2. Orçamento e Cronograma'!E18:E25,"*Contrapartida*",'2. Orçamento e Cronograma'!I18:I25)</f>
        <v>0</v>
      </c>
    </row>
    <row r="8" spans="1:8" ht="15.75" customHeight="1" x14ac:dyDescent="0.2">
      <c r="A8" s="87"/>
      <c r="B8" s="87"/>
      <c r="C8" s="71" t="s">
        <v>37</v>
      </c>
      <c r="D8" s="71"/>
      <c r="E8" s="87"/>
      <c r="F8" s="87"/>
      <c r="G8" s="18">
        <f>SUMIF('2. Orçamento e Cronograma'!E27:E34,"*Projeto*",'2. Orçamento e Cronograma'!I27:I34)</f>
        <v>0</v>
      </c>
      <c r="H8" s="18">
        <f>SUMIF('2. Orçamento e Cronograma'!E27:E34,"*Contrapartida*",'2. Orçamento e Cronograma'!I27:I34)</f>
        <v>0</v>
      </c>
    </row>
    <row r="9" spans="1:8" ht="15.75" customHeight="1" x14ac:dyDescent="0.2">
      <c r="A9" s="87"/>
      <c r="B9" s="87"/>
      <c r="C9" s="71" t="s">
        <v>38</v>
      </c>
      <c r="D9" s="71"/>
      <c r="E9" s="87"/>
      <c r="F9" s="87"/>
      <c r="G9" s="18">
        <f>SUMIF('2. Orçamento e Cronograma'!E36:E43,"*Projeto*",'2. Orçamento e Cronograma'!I36:I43)</f>
        <v>0</v>
      </c>
      <c r="H9" s="18">
        <f>SUMIF('2. Orçamento e Cronograma'!E36:E43,"*Contrapartida*",'2. Orçamento e Cronograma'!I36:I43)</f>
        <v>0</v>
      </c>
    </row>
    <row r="10" spans="1:8" ht="15.75" customHeight="1" x14ac:dyDescent="0.2">
      <c r="A10" s="87"/>
      <c r="B10" s="87"/>
      <c r="C10" s="71" t="s">
        <v>39</v>
      </c>
      <c r="D10" s="71"/>
      <c r="E10" s="87"/>
      <c r="F10" s="87"/>
      <c r="G10" s="18">
        <f>SUMIF('2. Orçamento e Cronograma'!E45:E52,"*Projeto*",'2. Orçamento e Cronograma'!I45:I52)</f>
        <v>0</v>
      </c>
      <c r="H10" s="18">
        <f>SUMIF('2. Orçamento e Cronograma'!E45:E52,"*Contrapartida*",'2. Orçamento e Cronograma'!I45:I52)</f>
        <v>0</v>
      </c>
    </row>
    <row r="11" spans="1:8" ht="15.75" customHeight="1" x14ac:dyDescent="0.2">
      <c r="A11" s="86" t="s">
        <v>40</v>
      </c>
      <c r="B11" s="86" t="s">
        <v>41</v>
      </c>
      <c r="C11" s="71" t="s">
        <v>42</v>
      </c>
      <c r="D11" s="71" t="s">
        <v>43</v>
      </c>
      <c r="E11" s="86"/>
      <c r="F11" s="86"/>
      <c r="G11" s="18">
        <f>SUMIF('2. Orçamento e Cronograma'!E56:E63,"*Projeto*",'2. Orçamento e Cronograma'!I56:I63)</f>
        <v>0</v>
      </c>
      <c r="H11" s="18">
        <f>SUMIF('2. Orçamento e Cronograma'!E56:E63,"*Contrapartida*",'2. Orçamento e Cronograma'!I56:I63)</f>
        <v>0</v>
      </c>
    </row>
    <row r="12" spans="1:8" ht="15.75" customHeight="1" x14ac:dyDescent="0.2">
      <c r="A12" s="87"/>
      <c r="B12" s="87"/>
      <c r="C12" s="71" t="s">
        <v>44</v>
      </c>
      <c r="D12" s="71" t="s">
        <v>34</v>
      </c>
      <c r="E12" s="87"/>
      <c r="F12" s="87"/>
      <c r="G12" s="18">
        <f>SUMIF('2. Orçamento e Cronograma'!E65:E72,"*Projeto*",'2. Orçamento e Cronograma'!I65:I72)</f>
        <v>0</v>
      </c>
      <c r="H12" s="18">
        <f>SUMIF('2. Orçamento e Cronograma'!E65:E72,"*Contrapartida*",'2. Orçamento e Cronograma'!I65:I72)</f>
        <v>0</v>
      </c>
    </row>
    <row r="13" spans="1:8" ht="15.75" customHeight="1" x14ac:dyDescent="0.2">
      <c r="A13" s="87"/>
      <c r="B13" s="87"/>
      <c r="C13" s="71" t="s">
        <v>45</v>
      </c>
      <c r="D13" s="71" t="s">
        <v>46</v>
      </c>
      <c r="E13" s="87"/>
      <c r="F13" s="87"/>
      <c r="G13" s="18">
        <f>SUMIF('2. Orçamento e Cronograma'!E74:E81,"*Projeto*",'2. Orçamento e Cronograma'!I74:I81)</f>
        <v>0</v>
      </c>
      <c r="H13" s="18">
        <f>SUMIF('2. Orçamento e Cronograma'!E74:E81,"*Contrapartida*",'2. Orçamento e Cronograma'!I74:I81)</f>
        <v>0</v>
      </c>
    </row>
    <row r="14" spans="1:8" ht="15.75" customHeight="1" x14ac:dyDescent="0.2">
      <c r="A14" s="87"/>
      <c r="B14" s="87"/>
      <c r="C14" s="71" t="s">
        <v>47</v>
      </c>
      <c r="D14" s="71"/>
      <c r="E14" s="87"/>
      <c r="F14" s="87"/>
      <c r="G14" s="18">
        <f>SUMIF('2. Orçamento e Cronograma'!E83:E90,"*Projeto*",'2. Orçamento e Cronograma'!I83:I90)</f>
        <v>0</v>
      </c>
      <c r="H14" s="18">
        <f>SUMIF('2. Orçamento e Cronograma'!E83:E90,"*Contrapartida*",'2. Orçamento e Cronograma'!I83:I90)</f>
        <v>0</v>
      </c>
    </row>
    <row r="15" spans="1:8" ht="15.75" customHeight="1" x14ac:dyDescent="0.2">
      <c r="A15" s="87"/>
      <c r="B15" s="87"/>
      <c r="C15" s="71" t="s">
        <v>48</v>
      </c>
      <c r="D15" s="71"/>
      <c r="E15" s="87"/>
      <c r="F15" s="87"/>
      <c r="G15" s="18">
        <f>SUMIF('2. Orçamento e Cronograma'!E92:E99,"*Projeto*",'2. Orçamento e Cronograma'!I92:I99)</f>
        <v>0</v>
      </c>
      <c r="H15" s="18">
        <f>SUMIF('2. Orçamento e Cronograma'!E92:E99,"*Contrapartida*",'2. Orçamento e Cronograma'!I92:I99)</f>
        <v>0</v>
      </c>
    </row>
    <row r="16" spans="1:8" ht="15.75" customHeight="1" x14ac:dyDescent="0.2">
      <c r="A16" s="86" t="s">
        <v>49</v>
      </c>
      <c r="B16" s="86" t="s">
        <v>50</v>
      </c>
      <c r="C16" s="71" t="s">
        <v>51</v>
      </c>
      <c r="D16" s="71"/>
      <c r="E16" s="86"/>
      <c r="F16" s="86"/>
      <c r="G16" s="18">
        <f>SUMIF('2. Orçamento e Cronograma'!E103:E110,"*Projeto*",'2. Orçamento e Cronograma'!I103:I110)</f>
        <v>0</v>
      </c>
      <c r="H16" s="18">
        <f>SUMIF('2. Orçamento e Cronograma'!E103:E110,"*Contrapartida*",'2. Orçamento e Cronograma'!I103:I110)</f>
        <v>0</v>
      </c>
    </row>
    <row r="17" spans="1:8" ht="15.75" customHeight="1" x14ac:dyDescent="0.2">
      <c r="A17" s="87"/>
      <c r="B17" s="87"/>
      <c r="C17" s="71" t="s">
        <v>52</v>
      </c>
      <c r="D17" s="71"/>
      <c r="E17" s="87"/>
      <c r="F17" s="87"/>
      <c r="G17" s="18">
        <f>SUMIF('2. Orçamento e Cronograma'!E112:E119,"*Projeto*",'2. Orçamento e Cronograma'!I112:I119)</f>
        <v>0</v>
      </c>
      <c r="H17" s="18">
        <f>SUMIF('2. Orçamento e Cronograma'!E112:E119,"*Contrapartida*",'2. Orçamento e Cronograma'!I112:I119)</f>
        <v>0</v>
      </c>
    </row>
    <row r="18" spans="1:8" ht="15.75" customHeight="1" x14ac:dyDescent="0.2">
      <c r="A18" s="87"/>
      <c r="B18" s="87"/>
      <c r="C18" s="71" t="s">
        <v>53</v>
      </c>
      <c r="D18" s="71"/>
      <c r="E18" s="87"/>
      <c r="F18" s="87"/>
      <c r="G18" s="18">
        <f>SUMIF('2. Orçamento e Cronograma'!E121:E128,"*Projeto*",'2. Orçamento e Cronograma'!I121:I128)</f>
        <v>0</v>
      </c>
      <c r="H18" s="18">
        <f>SUMIF('2. Orçamento e Cronograma'!E121:E128,"*Contrapartida*",'2. Orçamento e Cronograma'!I121:I128)</f>
        <v>0</v>
      </c>
    </row>
    <row r="19" spans="1:8" ht="15.75" customHeight="1" x14ac:dyDescent="0.2">
      <c r="A19" s="87"/>
      <c r="B19" s="87"/>
      <c r="C19" s="71" t="s">
        <v>54</v>
      </c>
      <c r="D19" s="71"/>
      <c r="E19" s="87"/>
      <c r="F19" s="87"/>
      <c r="G19" s="18">
        <f>SUMIF('2. Orçamento e Cronograma'!E130:E137,"*Projeto*",'2. Orçamento e Cronograma'!I130:I137)</f>
        <v>0</v>
      </c>
      <c r="H19" s="18">
        <f>SUMIF('2. Orçamento e Cronograma'!E130:E137,"*Contrapartida*",'2. Orçamento e Cronograma'!I130:I137)</f>
        <v>0</v>
      </c>
    </row>
    <row r="20" spans="1:8" ht="15.75" customHeight="1" x14ac:dyDescent="0.2">
      <c r="A20" s="87"/>
      <c r="B20" s="87"/>
      <c r="C20" s="71" t="s">
        <v>55</v>
      </c>
      <c r="D20" s="71"/>
      <c r="E20" s="87"/>
      <c r="F20" s="87"/>
      <c r="G20" s="18">
        <f>SUMIF('2. Orçamento e Cronograma'!E139:E146,"*Projeto*",'2. Orçamento e Cronograma'!I139:I146)</f>
        <v>0</v>
      </c>
      <c r="H20" s="18">
        <f>SUMIF('2. Orçamento e Cronograma'!E139:E146,"*Contrapartida*",'2. Orçamento e Cronograma'!I139:I146)</f>
        <v>0</v>
      </c>
    </row>
    <row r="21" spans="1:8" ht="15.75" customHeight="1" x14ac:dyDescent="0.2">
      <c r="A21" s="86" t="s">
        <v>56</v>
      </c>
      <c r="B21" s="86" t="s">
        <v>57</v>
      </c>
      <c r="C21" s="71" t="s">
        <v>58</v>
      </c>
      <c r="D21" s="71"/>
      <c r="E21" s="86"/>
      <c r="F21" s="86"/>
      <c r="G21" s="18">
        <f>SUMIF('2. Orçamento e Cronograma'!E150:E157,"*Projeto*",'2. Orçamento e Cronograma'!I150:I157)</f>
        <v>0</v>
      </c>
      <c r="H21" s="18">
        <f>SUMIF('2. Orçamento e Cronograma'!E150:E157,"*Contrapartida*",'2. Orçamento e Cronograma'!I150:I157)</f>
        <v>0</v>
      </c>
    </row>
    <row r="22" spans="1:8" ht="15.75" customHeight="1" x14ac:dyDescent="0.2">
      <c r="A22" s="87"/>
      <c r="B22" s="87"/>
      <c r="C22" s="71" t="s">
        <v>59</v>
      </c>
      <c r="D22" s="71"/>
      <c r="E22" s="87"/>
      <c r="F22" s="87"/>
      <c r="G22" s="18">
        <f>SUMIF('2. Orçamento e Cronograma'!E159:E166,"*Projeto*",'2. Orçamento e Cronograma'!I159:I166)</f>
        <v>0</v>
      </c>
      <c r="H22" s="18">
        <f>SUMIF('2. Orçamento e Cronograma'!E159:E166,"*Contrapartida*",'2. Orçamento e Cronograma'!I159:I166)</f>
        <v>0</v>
      </c>
    </row>
    <row r="23" spans="1:8" ht="15.75" customHeight="1" x14ac:dyDescent="0.2">
      <c r="A23" s="87"/>
      <c r="B23" s="87"/>
      <c r="C23" s="71" t="s">
        <v>60</v>
      </c>
      <c r="D23" s="71"/>
      <c r="E23" s="87"/>
      <c r="F23" s="87"/>
      <c r="G23" s="18">
        <f>SUMIF('2. Orçamento e Cronograma'!E168:E175,"*Projeto*",'2. Orçamento e Cronograma'!I168:I175)</f>
        <v>0</v>
      </c>
      <c r="H23" s="18">
        <f>SUMIF('2. Orçamento e Cronograma'!E168:E175,"*Contrapartida*",'2. Orçamento e Cronograma'!I168:I175)</f>
        <v>0</v>
      </c>
    </row>
    <row r="24" spans="1:8" ht="15.75" customHeight="1" x14ac:dyDescent="0.2">
      <c r="A24" s="87"/>
      <c r="B24" s="87"/>
      <c r="C24" s="71" t="s">
        <v>61</v>
      </c>
      <c r="D24" s="71"/>
      <c r="E24" s="87"/>
      <c r="F24" s="87"/>
      <c r="G24" s="18">
        <f>SUMIF('2. Orçamento e Cronograma'!E177:E184,"*Projeto*",'2. Orçamento e Cronograma'!I177:I184)</f>
        <v>0</v>
      </c>
      <c r="H24" s="18">
        <f>SUMIF('2. Orçamento e Cronograma'!E177:E184,"*Contrapartida*",'2. Orçamento e Cronograma'!I177:I184)</f>
        <v>0</v>
      </c>
    </row>
    <row r="25" spans="1:8" ht="15.75" customHeight="1" x14ac:dyDescent="0.2">
      <c r="A25" s="87"/>
      <c r="B25" s="87"/>
      <c r="C25" s="71" t="s">
        <v>62</v>
      </c>
      <c r="D25" s="71"/>
      <c r="E25" s="87"/>
      <c r="F25" s="87"/>
      <c r="G25" s="18">
        <f>SUMIF('2. Orçamento e Cronograma'!E186:E193,"*Projeto*",'2. Orçamento e Cronograma'!I186:I193)</f>
        <v>0</v>
      </c>
      <c r="H25" s="18">
        <f>SUMIF('2. Orçamento e Cronograma'!E186:E193,"*Contrapartida*",'2. Orçamento e Cronograma'!I186:I193)</f>
        <v>0</v>
      </c>
    </row>
    <row r="26" spans="1:8" ht="15.75" customHeight="1" x14ac:dyDescent="0.2">
      <c r="A26" s="19"/>
      <c r="B26" s="19"/>
      <c r="C26" s="19"/>
      <c r="D26" s="19"/>
      <c r="E26" s="19"/>
      <c r="F26" s="19"/>
      <c r="G26" s="19"/>
      <c r="H26" s="19"/>
    </row>
  </sheetData>
  <sheetProtection algorithmName="SHA-512" hashValue="Y2YPBVJT5wJQK+8YmoP7EXsQyMYdBvKpbDhGDxvrYwExVsMyq1QDbXbSP0Xw3VzycBp5qjhMhgyC8j2KZS6+Yg==" saltValue="NPGagdzCfqSnJn4I00MAlQ==" spinCount="100000" sheet="1" objects="1" scenarios="1"/>
  <mergeCells count="19">
    <mergeCell ref="A11:A15"/>
    <mergeCell ref="B11:B15"/>
    <mergeCell ref="E11:E15"/>
    <mergeCell ref="F11:F15"/>
    <mergeCell ref="B16:B20"/>
    <mergeCell ref="B1:H1"/>
    <mergeCell ref="B2:H2"/>
    <mergeCell ref="B3:H3"/>
    <mergeCell ref="A6:A10"/>
    <mergeCell ref="B6:B10"/>
    <mergeCell ref="E6:E10"/>
    <mergeCell ref="F6:F10"/>
    <mergeCell ref="E16:E20"/>
    <mergeCell ref="F16:F20"/>
    <mergeCell ref="A16:A20"/>
    <mergeCell ref="A21:A25"/>
    <mergeCell ref="B21:B25"/>
    <mergeCell ref="E21:E25"/>
    <mergeCell ref="F21:F2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193"/>
  <sheetViews>
    <sheetView workbookViewId="0">
      <selection activeCell="G21" sqref="G21"/>
    </sheetView>
  </sheetViews>
  <sheetFormatPr defaultColWidth="12.5703125" defaultRowHeight="15" customHeight="1" x14ac:dyDescent="0.2"/>
  <cols>
    <col min="1" max="1" width="16.5703125" customWidth="1"/>
    <col min="2" max="2" width="22.42578125" customWidth="1"/>
    <col min="3" max="3" width="40.140625" customWidth="1"/>
    <col min="4" max="4" width="22.42578125" customWidth="1"/>
    <col min="5" max="5" width="20" customWidth="1"/>
    <col min="6" max="6" width="12.5703125" customWidth="1"/>
    <col min="9" max="9" width="16.7109375" customWidth="1"/>
    <col min="22" max="31" width="12.5703125" hidden="1"/>
    <col min="32" max="32" width="0.42578125" hidden="1" customWidth="1"/>
  </cols>
  <sheetData>
    <row r="1" spans="1:32" ht="15.75" customHeight="1" x14ac:dyDescent="0.25">
      <c r="A1" s="20" t="s">
        <v>16</v>
      </c>
      <c r="B1" s="21">
        <f>'1. Plano de Trabalho'!B1</f>
        <v>0</v>
      </c>
      <c r="C1" s="22"/>
      <c r="D1" s="22"/>
      <c r="E1" s="22"/>
      <c r="F1" s="22"/>
      <c r="G1" s="22"/>
      <c r="H1" s="22"/>
      <c r="I1" s="23"/>
      <c r="J1" s="91" t="s">
        <v>63</v>
      </c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</row>
    <row r="2" spans="1:32" ht="15.75" customHeight="1" x14ac:dyDescent="0.25">
      <c r="A2" s="20" t="s">
        <v>17</v>
      </c>
      <c r="B2" s="21">
        <f>'1. Plano de Trabalho'!B2</f>
        <v>0</v>
      </c>
      <c r="C2" s="22"/>
      <c r="D2" s="22"/>
      <c r="E2" s="22"/>
      <c r="F2" s="22"/>
      <c r="G2" s="22"/>
      <c r="H2" s="22"/>
      <c r="I2" s="2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 ht="15.75" customHeight="1" x14ac:dyDescent="0.25">
      <c r="A3" s="20" t="s">
        <v>18</v>
      </c>
      <c r="B3" s="21">
        <f>'1. Plano de Trabalho'!B3</f>
        <v>0</v>
      </c>
      <c r="C3" s="22"/>
      <c r="D3" s="22"/>
      <c r="E3" s="22"/>
      <c r="F3" s="22"/>
      <c r="G3" s="22"/>
      <c r="H3" s="22"/>
      <c r="I3" s="2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</row>
    <row r="4" spans="1:32" ht="45" x14ac:dyDescent="0.2">
      <c r="A4" s="25"/>
      <c r="B4" s="26" t="s">
        <v>64</v>
      </c>
      <c r="C4" s="26" t="s">
        <v>65</v>
      </c>
      <c r="D4" s="27" t="s">
        <v>66</v>
      </c>
      <c r="E4" s="26" t="s">
        <v>67</v>
      </c>
      <c r="F4" s="26" t="s">
        <v>68</v>
      </c>
      <c r="G4" s="28" t="s">
        <v>69</v>
      </c>
      <c r="H4" s="28" t="s">
        <v>70</v>
      </c>
      <c r="I4" s="29" t="s">
        <v>25</v>
      </c>
      <c r="J4" s="28" t="s">
        <v>71</v>
      </c>
      <c r="K4" s="28" t="s">
        <v>72</v>
      </c>
      <c r="L4" s="28" t="s">
        <v>73</v>
      </c>
      <c r="M4" s="28" t="s">
        <v>74</v>
      </c>
      <c r="N4" s="28" t="s">
        <v>75</v>
      </c>
      <c r="O4" s="28" t="s">
        <v>76</v>
      </c>
      <c r="P4" s="28" t="s">
        <v>77</v>
      </c>
      <c r="Q4" s="28" t="s">
        <v>78</v>
      </c>
      <c r="R4" s="28" t="s">
        <v>79</v>
      </c>
      <c r="S4" s="28" t="s">
        <v>80</v>
      </c>
      <c r="T4" s="28" t="s">
        <v>81</v>
      </c>
      <c r="U4" s="28" t="s">
        <v>82</v>
      </c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</row>
    <row r="5" spans="1:32" ht="15.75" customHeight="1" x14ac:dyDescent="0.2">
      <c r="A5" s="31" t="s">
        <v>83</v>
      </c>
      <c r="B5" s="32" t="str">
        <f>'1. Plano de Trabalho'!A6</f>
        <v>A1. Aumentar a área de produção de banana irrigada e qualidade dos cachos de banana, por meio de técnicas agroecológicas e uso adequado de insumos;</v>
      </c>
      <c r="C5" s="33"/>
      <c r="D5" s="33"/>
      <c r="E5" s="33"/>
      <c r="F5" s="33"/>
      <c r="G5" s="33"/>
      <c r="H5" s="33"/>
      <c r="I5" s="34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</row>
    <row r="6" spans="1:32" ht="15.75" customHeight="1" x14ac:dyDescent="0.2">
      <c r="A6" s="35" t="s">
        <v>84</v>
      </c>
      <c r="B6" s="36" t="str">
        <f>'1. Plano de Trabalho'!B6</f>
        <v>A1.1. Produtividade dos bananais de 20 ton/ha</v>
      </c>
      <c r="C6" s="37"/>
      <c r="D6" s="37"/>
      <c r="E6" s="37"/>
      <c r="F6" s="37"/>
      <c r="G6" s="37"/>
      <c r="H6" s="37"/>
      <c r="I6" s="38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</row>
    <row r="7" spans="1:32" ht="15.75" customHeight="1" x14ac:dyDescent="0.2">
      <c r="A7" s="39" t="s">
        <v>85</v>
      </c>
      <c r="B7" s="92" t="str">
        <f>'1. Plano de Trabalho'!C6</f>
        <v>A1.1.1.Promover capacitação para no mínimo 15 pessoas em produção de banana agroecológica e sustentável</v>
      </c>
      <c r="C7" s="73"/>
      <c r="D7" s="41"/>
      <c r="E7" s="41"/>
      <c r="F7" s="41"/>
      <c r="G7" s="41"/>
      <c r="H7" s="41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</row>
    <row r="8" spans="1:32" ht="15.75" customHeight="1" x14ac:dyDescent="0.2">
      <c r="A8" s="93"/>
      <c r="B8" s="62" t="s">
        <v>86</v>
      </c>
      <c r="C8" s="62" t="s">
        <v>91</v>
      </c>
      <c r="D8" s="63"/>
      <c r="E8" s="64" t="s">
        <v>87</v>
      </c>
      <c r="F8" s="65" t="s">
        <v>166</v>
      </c>
      <c r="G8" s="63">
        <v>2</v>
      </c>
      <c r="H8" s="63">
        <v>200</v>
      </c>
      <c r="I8" s="44">
        <f t="shared" ref="I8:I16" si="0">G8*H8</f>
        <v>400</v>
      </c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</row>
    <row r="9" spans="1:32" ht="15.75" customHeight="1" x14ac:dyDescent="0.2">
      <c r="A9" s="73"/>
      <c r="B9" s="62" t="s">
        <v>86</v>
      </c>
      <c r="C9" s="62" t="s">
        <v>93</v>
      </c>
      <c r="D9" s="62"/>
      <c r="E9" s="64" t="s">
        <v>88</v>
      </c>
      <c r="F9" s="66" t="s">
        <v>166</v>
      </c>
      <c r="G9" s="63">
        <v>3</v>
      </c>
      <c r="H9" s="63">
        <v>5000</v>
      </c>
      <c r="I9" s="44">
        <f t="shared" si="0"/>
        <v>15000</v>
      </c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</row>
    <row r="10" spans="1:32" ht="15.75" customHeight="1" x14ac:dyDescent="0.2">
      <c r="A10" s="73"/>
      <c r="B10" s="62" t="s">
        <v>161</v>
      </c>
      <c r="C10" s="62" t="s">
        <v>112</v>
      </c>
      <c r="D10" s="66" t="s">
        <v>165</v>
      </c>
      <c r="E10" s="64" t="s">
        <v>87</v>
      </c>
      <c r="F10" s="66" t="s">
        <v>167</v>
      </c>
      <c r="G10" s="63">
        <v>6</v>
      </c>
      <c r="H10" s="63">
        <v>7500</v>
      </c>
      <c r="I10" s="44">
        <f t="shared" si="0"/>
        <v>45000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</row>
    <row r="11" spans="1:32" ht="15.75" customHeight="1" x14ac:dyDescent="0.2">
      <c r="A11" s="73"/>
      <c r="B11" s="62" t="s">
        <v>146</v>
      </c>
      <c r="C11" s="62" t="s">
        <v>147</v>
      </c>
      <c r="D11" s="62"/>
      <c r="E11" s="64" t="s">
        <v>87</v>
      </c>
      <c r="F11" s="62" t="s">
        <v>166</v>
      </c>
      <c r="G11" s="63">
        <v>1</v>
      </c>
      <c r="H11" s="63">
        <v>1000</v>
      </c>
      <c r="I11" s="44">
        <f t="shared" si="0"/>
        <v>1000</v>
      </c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</row>
    <row r="12" spans="1:32" ht="15.75" customHeight="1" x14ac:dyDescent="0.2">
      <c r="A12" s="73"/>
      <c r="B12" s="62"/>
      <c r="C12" s="62"/>
      <c r="D12" s="62"/>
      <c r="E12" s="64"/>
      <c r="F12" s="62"/>
      <c r="G12" s="63"/>
      <c r="H12" s="63"/>
      <c r="I12" s="44">
        <f t="shared" si="0"/>
        <v>0</v>
      </c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</row>
    <row r="13" spans="1:32" ht="15.75" customHeight="1" x14ac:dyDescent="0.2">
      <c r="A13" s="73"/>
      <c r="B13" s="62"/>
      <c r="C13" s="62"/>
      <c r="D13" s="62"/>
      <c r="E13" s="64"/>
      <c r="F13" s="62"/>
      <c r="G13" s="63"/>
      <c r="H13" s="63"/>
      <c r="I13" s="44">
        <f t="shared" si="0"/>
        <v>0</v>
      </c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</row>
    <row r="14" spans="1:32" ht="15.75" customHeight="1" x14ac:dyDescent="0.2">
      <c r="A14" s="73"/>
      <c r="B14" s="62"/>
      <c r="C14" s="62"/>
      <c r="D14" s="62"/>
      <c r="E14" s="64"/>
      <c r="F14" s="62"/>
      <c r="G14" s="63"/>
      <c r="H14" s="63"/>
      <c r="I14" s="44">
        <f t="shared" si="0"/>
        <v>0</v>
      </c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</row>
    <row r="15" spans="1:32" ht="15.75" customHeight="1" x14ac:dyDescent="0.2">
      <c r="A15" s="73"/>
      <c r="B15" s="62"/>
      <c r="C15" s="62"/>
      <c r="D15" s="62"/>
      <c r="E15" s="64"/>
      <c r="F15" s="62"/>
      <c r="G15" s="63"/>
      <c r="H15" s="63"/>
      <c r="I15" s="44">
        <f t="shared" si="0"/>
        <v>0</v>
      </c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</row>
    <row r="16" spans="1:32" ht="15.75" customHeight="1" x14ac:dyDescent="0.2">
      <c r="A16" s="73"/>
      <c r="B16" s="62"/>
      <c r="C16" s="62"/>
      <c r="D16" s="62"/>
      <c r="E16" s="64"/>
      <c r="F16" s="62"/>
      <c r="G16" s="63"/>
      <c r="H16" s="63"/>
      <c r="I16" s="44">
        <f t="shared" si="0"/>
        <v>0</v>
      </c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</row>
    <row r="17" spans="1:32" ht="15.75" customHeight="1" x14ac:dyDescent="0.2">
      <c r="A17" s="39" t="s">
        <v>85</v>
      </c>
      <c r="B17" s="40" t="str">
        <f>'1. Plano de Trabalho'!C7</f>
        <v>A1.1.2.</v>
      </c>
      <c r="C17" s="43"/>
      <c r="D17" s="41"/>
      <c r="E17" s="41"/>
      <c r="F17" s="41"/>
      <c r="G17" s="41"/>
      <c r="H17" s="41"/>
      <c r="I17" s="48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</row>
    <row r="18" spans="1:32" ht="15.75" customHeight="1" x14ac:dyDescent="0.2">
      <c r="A18" s="90"/>
      <c r="B18" s="62"/>
      <c r="C18" s="62"/>
      <c r="D18" s="62"/>
      <c r="E18" s="64"/>
      <c r="F18" s="62"/>
      <c r="G18" s="62"/>
      <c r="H18" s="62"/>
      <c r="I18" s="44">
        <f t="shared" ref="I18:I25" si="1">G18*H18</f>
        <v>0</v>
      </c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</row>
    <row r="19" spans="1:32" ht="15.75" customHeight="1" x14ac:dyDescent="0.2">
      <c r="A19" s="73"/>
      <c r="B19" s="62"/>
      <c r="C19" s="62"/>
      <c r="D19" s="62"/>
      <c r="E19" s="64"/>
      <c r="F19" s="62"/>
      <c r="G19" s="62"/>
      <c r="H19" s="62"/>
      <c r="I19" s="44">
        <f t="shared" si="1"/>
        <v>0</v>
      </c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</row>
    <row r="20" spans="1:32" ht="15.75" customHeight="1" x14ac:dyDescent="0.2">
      <c r="A20" s="73"/>
      <c r="B20" s="62"/>
      <c r="C20" s="62"/>
      <c r="D20" s="62"/>
      <c r="E20" s="64"/>
      <c r="F20" s="62"/>
      <c r="G20" s="62"/>
      <c r="H20" s="62"/>
      <c r="I20" s="44">
        <f t="shared" si="1"/>
        <v>0</v>
      </c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</row>
    <row r="21" spans="1:32" ht="15.75" customHeight="1" x14ac:dyDescent="0.2">
      <c r="A21" s="73"/>
      <c r="B21" s="62"/>
      <c r="C21" s="62"/>
      <c r="D21" s="62"/>
      <c r="E21" s="64"/>
      <c r="F21" s="62"/>
      <c r="G21" s="62"/>
      <c r="H21" s="62"/>
      <c r="I21" s="44">
        <f t="shared" si="1"/>
        <v>0</v>
      </c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</row>
    <row r="22" spans="1:32" ht="15.75" customHeight="1" x14ac:dyDescent="0.2">
      <c r="A22" s="73"/>
      <c r="B22" s="62"/>
      <c r="C22" s="62"/>
      <c r="D22" s="62"/>
      <c r="E22" s="64"/>
      <c r="F22" s="62"/>
      <c r="G22" s="62"/>
      <c r="H22" s="62"/>
      <c r="I22" s="44">
        <f t="shared" si="1"/>
        <v>0</v>
      </c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</row>
    <row r="23" spans="1:32" ht="15.75" customHeight="1" x14ac:dyDescent="0.2">
      <c r="A23" s="73"/>
      <c r="B23" s="62"/>
      <c r="C23" s="62"/>
      <c r="D23" s="62"/>
      <c r="E23" s="64"/>
      <c r="F23" s="62"/>
      <c r="G23" s="62"/>
      <c r="H23" s="62"/>
      <c r="I23" s="44">
        <f t="shared" si="1"/>
        <v>0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</row>
    <row r="24" spans="1:32" ht="15.75" customHeight="1" x14ac:dyDescent="0.2">
      <c r="A24" s="73"/>
      <c r="B24" s="62"/>
      <c r="C24" s="62"/>
      <c r="D24" s="62"/>
      <c r="E24" s="64"/>
      <c r="F24" s="62"/>
      <c r="G24" s="62"/>
      <c r="H24" s="62"/>
      <c r="I24" s="44">
        <f t="shared" si="1"/>
        <v>0</v>
      </c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</row>
    <row r="25" spans="1:32" ht="15.75" customHeight="1" x14ac:dyDescent="0.2">
      <c r="A25" s="73"/>
      <c r="B25" s="62"/>
      <c r="C25" s="62"/>
      <c r="D25" s="62"/>
      <c r="E25" s="64"/>
      <c r="F25" s="62"/>
      <c r="G25" s="62"/>
      <c r="H25" s="62"/>
      <c r="I25" s="44">
        <f t="shared" si="1"/>
        <v>0</v>
      </c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</row>
    <row r="26" spans="1:32" ht="15.75" customHeight="1" x14ac:dyDescent="0.2">
      <c r="A26" s="39" t="s">
        <v>85</v>
      </c>
      <c r="B26" s="40" t="str">
        <f>'1. Plano de Trabalho'!C8</f>
        <v>A1.1.3.</v>
      </c>
      <c r="C26" s="43"/>
      <c r="D26" s="41"/>
      <c r="E26" s="41"/>
      <c r="F26" s="41"/>
      <c r="G26" s="41"/>
      <c r="H26" s="41"/>
      <c r="I26" s="48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</row>
    <row r="27" spans="1:32" ht="15.75" customHeight="1" x14ac:dyDescent="0.2">
      <c r="A27" s="90"/>
      <c r="B27" s="62"/>
      <c r="C27" s="62"/>
      <c r="D27" s="62"/>
      <c r="E27" s="64"/>
      <c r="F27" s="62"/>
      <c r="G27" s="62"/>
      <c r="H27" s="62"/>
      <c r="I27" s="44">
        <f t="shared" ref="I27:I34" si="2">G27*H27</f>
        <v>0</v>
      </c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</row>
    <row r="28" spans="1:32" ht="15.75" customHeight="1" x14ac:dyDescent="0.2">
      <c r="A28" s="73"/>
      <c r="B28" s="62"/>
      <c r="C28" s="62"/>
      <c r="D28" s="62"/>
      <c r="E28" s="64"/>
      <c r="F28" s="62"/>
      <c r="G28" s="62"/>
      <c r="H28" s="62"/>
      <c r="I28" s="44">
        <f t="shared" si="2"/>
        <v>0</v>
      </c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</row>
    <row r="29" spans="1:32" ht="15.75" customHeight="1" x14ac:dyDescent="0.2">
      <c r="A29" s="73"/>
      <c r="B29" s="62"/>
      <c r="C29" s="62"/>
      <c r="D29" s="62"/>
      <c r="E29" s="64"/>
      <c r="F29" s="62"/>
      <c r="G29" s="62"/>
      <c r="H29" s="62"/>
      <c r="I29" s="44">
        <f t="shared" si="2"/>
        <v>0</v>
      </c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</row>
    <row r="30" spans="1:32" ht="15.75" customHeight="1" x14ac:dyDescent="0.2">
      <c r="A30" s="73"/>
      <c r="B30" s="62"/>
      <c r="C30" s="62"/>
      <c r="D30" s="62"/>
      <c r="E30" s="64"/>
      <c r="F30" s="62"/>
      <c r="G30" s="62"/>
      <c r="H30" s="62"/>
      <c r="I30" s="44">
        <f t="shared" si="2"/>
        <v>0</v>
      </c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</row>
    <row r="31" spans="1:32" ht="15.75" customHeight="1" x14ac:dyDescent="0.2">
      <c r="A31" s="73"/>
      <c r="B31" s="62"/>
      <c r="C31" s="62"/>
      <c r="D31" s="62"/>
      <c r="E31" s="64"/>
      <c r="F31" s="62"/>
      <c r="G31" s="62"/>
      <c r="H31" s="62"/>
      <c r="I31" s="44">
        <f t="shared" si="2"/>
        <v>0</v>
      </c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</row>
    <row r="32" spans="1:32" ht="15.75" customHeight="1" x14ac:dyDescent="0.2">
      <c r="A32" s="73"/>
      <c r="B32" s="62"/>
      <c r="C32" s="62"/>
      <c r="D32" s="62"/>
      <c r="E32" s="64"/>
      <c r="F32" s="62"/>
      <c r="G32" s="62"/>
      <c r="H32" s="62"/>
      <c r="I32" s="44">
        <f t="shared" si="2"/>
        <v>0</v>
      </c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</row>
    <row r="33" spans="1:32" ht="15.75" customHeight="1" x14ac:dyDescent="0.2">
      <c r="A33" s="73"/>
      <c r="B33" s="62"/>
      <c r="C33" s="62"/>
      <c r="D33" s="62"/>
      <c r="E33" s="64"/>
      <c r="F33" s="62"/>
      <c r="G33" s="62"/>
      <c r="H33" s="62"/>
      <c r="I33" s="44">
        <f t="shared" si="2"/>
        <v>0</v>
      </c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</row>
    <row r="34" spans="1:32" ht="15.75" customHeight="1" x14ac:dyDescent="0.2">
      <c r="A34" s="73"/>
      <c r="B34" s="62"/>
      <c r="C34" s="62"/>
      <c r="D34" s="62"/>
      <c r="E34" s="64"/>
      <c r="F34" s="62"/>
      <c r="G34" s="62"/>
      <c r="H34" s="62"/>
      <c r="I34" s="44">
        <f t="shared" si="2"/>
        <v>0</v>
      </c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</row>
    <row r="35" spans="1:32" ht="15.75" customHeight="1" x14ac:dyDescent="0.2">
      <c r="A35" s="39" t="s">
        <v>85</v>
      </c>
      <c r="B35" s="40" t="str">
        <f>'1. Plano de Trabalho'!C9</f>
        <v>A1.1.4.</v>
      </c>
      <c r="C35" s="43"/>
      <c r="D35" s="41"/>
      <c r="E35" s="41"/>
      <c r="F35" s="41"/>
      <c r="G35" s="41"/>
      <c r="H35" s="41"/>
      <c r="I35" s="48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</row>
    <row r="36" spans="1:32" ht="15.75" customHeight="1" x14ac:dyDescent="0.2">
      <c r="A36" s="90"/>
      <c r="B36" s="62"/>
      <c r="C36" s="62"/>
      <c r="D36" s="62"/>
      <c r="E36" s="64"/>
      <c r="F36" s="62"/>
      <c r="G36" s="62"/>
      <c r="H36" s="62"/>
      <c r="I36" s="44">
        <f t="shared" ref="I36:I43" si="3">G36*H36</f>
        <v>0</v>
      </c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</row>
    <row r="37" spans="1:32" ht="15.75" customHeight="1" x14ac:dyDescent="0.2">
      <c r="A37" s="73"/>
      <c r="B37" s="62"/>
      <c r="C37" s="62"/>
      <c r="D37" s="62"/>
      <c r="E37" s="64"/>
      <c r="F37" s="62"/>
      <c r="G37" s="62"/>
      <c r="H37" s="62"/>
      <c r="I37" s="44">
        <f t="shared" si="3"/>
        <v>0</v>
      </c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</row>
    <row r="38" spans="1:32" ht="15.75" customHeight="1" x14ac:dyDescent="0.2">
      <c r="A38" s="73"/>
      <c r="B38" s="62"/>
      <c r="C38" s="62"/>
      <c r="D38" s="62"/>
      <c r="E38" s="64"/>
      <c r="F38" s="62"/>
      <c r="G38" s="62"/>
      <c r="H38" s="62"/>
      <c r="I38" s="44">
        <f t="shared" si="3"/>
        <v>0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</row>
    <row r="39" spans="1:32" ht="15.75" customHeight="1" x14ac:dyDescent="0.2">
      <c r="A39" s="73"/>
      <c r="B39" s="62"/>
      <c r="C39" s="62"/>
      <c r="D39" s="62"/>
      <c r="E39" s="64"/>
      <c r="F39" s="62"/>
      <c r="G39" s="62"/>
      <c r="H39" s="62"/>
      <c r="I39" s="44">
        <f t="shared" si="3"/>
        <v>0</v>
      </c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</row>
    <row r="40" spans="1:32" ht="15.75" customHeight="1" x14ac:dyDescent="0.2">
      <c r="A40" s="73"/>
      <c r="B40" s="62"/>
      <c r="C40" s="62"/>
      <c r="D40" s="62"/>
      <c r="E40" s="64"/>
      <c r="F40" s="62"/>
      <c r="G40" s="62"/>
      <c r="H40" s="62"/>
      <c r="I40" s="44">
        <f t="shared" si="3"/>
        <v>0</v>
      </c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</row>
    <row r="41" spans="1:32" ht="15.75" customHeight="1" x14ac:dyDescent="0.2">
      <c r="A41" s="73"/>
      <c r="B41" s="62"/>
      <c r="C41" s="62"/>
      <c r="D41" s="62"/>
      <c r="E41" s="64"/>
      <c r="F41" s="62"/>
      <c r="G41" s="62"/>
      <c r="H41" s="62"/>
      <c r="I41" s="44">
        <f t="shared" si="3"/>
        <v>0</v>
      </c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</row>
    <row r="42" spans="1:32" ht="15.75" customHeight="1" x14ac:dyDescent="0.2">
      <c r="A42" s="73"/>
      <c r="B42" s="62"/>
      <c r="C42" s="62"/>
      <c r="D42" s="62"/>
      <c r="E42" s="64"/>
      <c r="F42" s="62"/>
      <c r="G42" s="62"/>
      <c r="H42" s="62"/>
      <c r="I42" s="44">
        <f t="shared" si="3"/>
        <v>0</v>
      </c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</row>
    <row r="43" spans="1:32" ht="15.75" customHeight="1" x14ac:dyDescent="0.2">
      <c r="A43" s="73"/>
      <c r="B43" s="62"/>
      <c r="C43" s="62"/>
      <c r="D43" s="62"/>
      <c r="E43" s="64"/>
      <c r="F43" s="62"/>
      <c r="G43" s="62"/>
      <c r="H43" s="62"/>
      <c r="I43" s="44">
        <f t="shared" si="3"/>
        <v>0</v>
      </c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</row>
    <row r="44" spans="1:32" ht="15.75" customHeight="1" x14ac:dyDescent="0.2">
      <c r="A44" s="39" t="s">
        <v>85</v>
      </c>
      <c r="B44" s="40" t="str">
        <f>'1. Plano de Trabalho'!C10</f>
        <v>A1.1.5.</v>
      </c>
      <c r="C44" s="43"/>
      <c r="D44" s="41"/>
      <c r="E44" s="41"/>
      <c r="F44" s="41"/>
      <c r="G44" s="41"/>
      <c r="H44" s="41"/>
      <c r="I44" s="48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</row>
    <row r="45" spans="1:32" ht="15.75" customHeight="1" x14ac:dyDescent="0.2">
      <c r="A45" s="90"/>
      <c r="B45" s="62"/>
      <c r="C45" s="62"/>
      <c r="D45" s="62"/>
      <c r="E45" s="64"/>
      <c r="F45" s="62"/>
      <c r="G45" s="62"/>
      <c r="H45" s="62"/>
      <c r="I45" s="44">
        <f t="shared" ref="I45:I52" si="4">G45*H45</f>
        <v>0</v>
      </c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</row>
    <row r="46" spans="1:32" ht="15.75" customHeight="1" x14ac:dyDescent="0.2">
      <c r="A46" s="73"/>
      <c r="B46" s="62"/>
      <c r="C46" s="62"/>
      <c r="D46" s="62"/>
      <c r="E46" s="64"/>
      <c r="F46" s="62"/>
      <c r="G46" s="62"/>
      <c r="H46" s="62"/>
      <c r="I46" s="44">
        <f t="shared" si="4"/>
        <v>0</v>
      </c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</row>
    <row r="47" spans="1:32" ht="15.75" customHeight="1" x14ac:dyDescent="0.2">
      <c r="A47" s="73"/>
      <c r="B47" s="62"/>
      <c r="C47" s="62"/>
      <c r="D47" s="62"/>
      <c r="E47" s="64"/>
      <c r="F47" s="62"/>
      <c r="G47" s="62"/>
      <c r="H47" s="62"/>
      <c r="I47" s="44">
        <f t="shared" si="4"/>
        <v>0</v>
      </c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</row>
    <row r="48" spans="1:32" ht="15.75" customHeight="1" x14ac:dyDescent="0.2">
      <c r="A48" s="73"/>
      <c r="B48" s="62"/>
      <c r="C48" s="62"/>
      <c r="D48" s="62"/>
      <c r="E48" s="64"/>
      <c r="F48" s="62"/>
      <c r="G48" s="62"/>
      <c r="H48" s="62"/>
      <c r="I48" s="44">
        <f t="shared" si="4"/>
        <v>0</v>
      </c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</row>
    <row r="49" spans="1:32" ht="15.75" customHeight="1" x14ac:dyDescent="0.2">
      <c r="A49" s="73"/>
      <c r="B49" s="62"/>
      <c r="C49" s="62"/>
      <c r="D49" s="62"/>
      <c r="E49" s="64"/>
      <c r="F49" s="62"/>
      <c r="G49" s="62"/>
      <c r="H49" s="62"/>
      <c r="I49" s="44">
        <f t="shared" si="4"/>
        <v>0</v>
      </c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</row>
    <row r="50" spans="1:32" ht="15.75" customHeight="1" x14ac:dyDescent="0.2">
      <c r="A50" s="73"/>
      <c r="B50" s="62"/>
      <c r="C50" s="62"/>
      <c r="D50" s="62"/>
      <c r="E50" s="64"/>
      <c r="F50" s="62"/>
      <c r="G50" s="62"/>
      <c r="H50" s="62"/>
      <c r="I50" s="44">
        <f t="shared" si="4"/>
        <v>0</v>
      </c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</row>
    <row r="51" spans="1:32" ht="15.75" customHeight="1" x14ac:dyDescent="0.2">
      <c r="A51" s="73"/>
      <c r="B51" s="62"/>
      <c r="C51" s="62"/>
      <c r="D51" s="62"/>
      <c r="E51" s="64"/>
      <c r="F51" s="62"/>
      <c r="G51" s="62"/>
      <c r="H51" s="62"/>
      <c r="I51" s="44">
        <f t="shared" si="4"/>
        <v>0</v>
      </c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</row>
    <row r="52" spans="1:32" ht="15.75" customHeight="1" x14ac:dyDescent="0.2">
      <c r="A52" s="73"/>
      <c r="B52" s="62"/>
      <c r="C52" s="62"/>
      <c r="D52" s="62"/>
      <c r="E52" s="64"/>
      <c r="F52" s="62"/>
      <c r="G52" s="62"/>
      <c r="H52" s="62"/>
      <c r="I52" s="44">
        <f t="shared" si="4"/>
        <v>0</v>
      </c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</row>
    <row r="53" spans="1:32" ht="15.75" customHeight="1" x14ac:dyDescent="0.2">
      <c r="A53" s="31" t="s">
        <v>83</v>
      </c>
      <c r="B53" s="32" t="str">
        <f>'1. Plano de Trabalho'!A11</f>
        <v>A2. Aumentar a área de quintais produtivos na aldeia XXXX</v>
      </c>
      <c r="C53" s="33"/>
      <c r="D53" s="33"/>
      <c r="E53" s="33"/>
      <c r="F53" s="33"/>
      <c r="G53" s="33"/>
      <c r="H53" s="33"/>
      <c r="I53" s="45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</row>
    <row r="54" spans="1:32" ht="15.75" customHeight="1" x14ac:dyDescent="0.2">
      <c r="A54" s="46" t="s">
        <v>84</v>
      </c>
      <c r="B54" s="47" t="str">
        <f>'1. Plano de Trabalho'!B11</f>
        <v>A2.1 Aumentar em 30% a área de produção</v>
      </c>
      <c r="C54" s="43"/>
      <c r="D54" s="43"/>
      <c r="E54" s="43"/>
      <c r="F54" s="43"/>
      <c r="G54" s="43"/>
      <c r="H54" s="43"/>
      <c r="I54" s="48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</row>
    <row r="55" spans="1:32" ht="15.75" customHeight="1" x14ac:dyDescent="0.2">
      <c r="A55" s="39" t="s">
        <v>85</v>
      </c>
      <c r="B55" s="40" t="str">
        <f>'1. Plano de Trabalho'!C11</f>
        <v>Ex.: A2.1.1 Seleção das espécies</v>
      </c>
      <c r="C55" s="43"/>
      <c r="D55" s="41"/>
      <c r="E55" s="41"/>
      <c r="F55" s="41"/>
      <c r="G55" s="41"/>
      <c r="H55" s="41"/>
      <c r="I55" s="48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</row>
    <row r="56" spans="1:32" ht="15.75" customHeight="1" x14ac:dyDescent="0.2">
      <c r="A56" s="90"/>
      <c r="B56" s="62"/>
      <c r="C56" s="62"/>
      <c r="D56" s="62"/>
      <c r="E56" s="64"/>
      <c r="F56" s="62"/>
      <c r="G56" s="62"/>
      <c r="H56" s="62"/>
      <c r="I56" s="44">
        <f t="shared" ref="I56:I63" si="5">G56*H56</f>
        <v>0</v>
      </c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</row>
    <row r="57" spans="1:32" ht="15.75" customHeight="1" x14ac:dyDescent="0.2">
      <c r="A57" s="73"/>
      <c r="B57" s="62"/>
      <c r="C57" s="62"/>
      <c r="D57" s="62"/>
      <c r="E57" s="64"/>
      <c r="F57" s="62"/>
      <c r="G57" s="62"/>
      <c r="H57" s="62"/>
      <c r="I57" s="44">
        <f t="shared" si="5"/>
        <v>0</v>
      </c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</row>
    <row r="58" spans="1:32" ht="15.75" customHeight="1" x14ac:dyDescent="0.2">
      <c r="A58" s="73"/>
      <c r="B58" s="62"/>
      <c r="C58" s="62"/>
      <c r="D58" s="62"/>
      <c r="E58" s="64"/>
      <c r="F58" s="62"/>
      <c r="G58" s="62"/>
      <c r="H58" s="62"/>
      <c r="I58" s="44">
        <f t="shared" si="5"/>
        <v>0</v>
      </c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</row>
    <row r="59" spans="1:32" ht="15.75" customHeight="1" x14ac:dyDescent="0.2">
      <c r="A59" s="73"/>
      <c r="B59" s="62"/>
      <c r="C59" s="62"/>
      <c r="D59" s="62"/>
      <c r="E59" s="64"/>
      <c r="F59" s="62"/>
      <c r="G59" s="62"/>
      <c r="H59" s="62"/>
      <c r="I59" s="44">
        <f t="shared" si="5"/>
        <v>0</v>
      </c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</row>
    <row r="60" spans="1:32" ht="15.75" customHeight="1" x14ac:dyDescent="0.2">
      <c r="A60" s="73"/>
      <c r="B60" s="62"/>
      <c r="C60" s="62"/>
      <c r="D60" s="62"/>
      <c r="E60" s="64"/>
      <c r="F60" s="62"/>
      <c r="G60" s="62"/>
      <c r="H60" s="62"/>
      <c r="I60" s="44">
        <f t="shared" si="5"/>
        <v>0</v>
      </c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</row>
    <row r="61" spans="1:32" ht="15.75" customHeight="1" x14ac:dyDescent="0.2">
      <c r="A61" s="73"/>
      <c r="B61" s="62"/>
      <c r="C61" s="62"/>
      <c r="D61" s="62"/>
      <c r="E61" s="64"/>
      <c r="F61" s="62"/>
      <c r="G61" s="62"/>
      <c r="H61" s="62"/>
      <c r="I61" s="44">
        <f t="shared" si="5"/>
        <v>0</v>
      </c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</row>
    <row r="62" spans="1:32" ht="15.75" customHeight="1" x14ac:dyDescent="0.2">
      <c r="A62" s="73"/>
      <c r="B62" s="62"/>
      <c r="C62" s="62"/>
      <c r="D62" s="62"/>
      <c r="E62" s="64"/>
      <c r="F62" s="62"/>
      <c r="G62" s="62"/>
      <c r="H62" s="62"/>
      <c r="I62" s="44">
        <f t="shared" si="5"/>
        <v>0</v>
      </c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</row>
    <row r="63" spans="1:32" ht="15.75" customHeight="1" x14ac:dyDescent="0.2">
      <c r="A63" s="73"/>
      <c r="B63" s="62"/>
      <c r="C63" s="62"/>
      <c r="D63" s="62"/>
      <c r="E63" s="64"/>
      <c r="F63" s="62"/>
      <c r="G63" s="62"/>
      <c r="H63" s="62"/>
      <c r="I63" s="44">
        <f t="shared" si="5"/>
        <v>0</v>
      </c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</row>
    <row r="64" spans="1:32" ht="15.75" customHeight="1" x14ac:dyDescent="0.2">
      <c r="A64" s="39" t="s">
        <v>85</v>
      </c>
      <c r="B64" s="40" t="str">
        <f>'1. Plano de Trabalho'!C12</f>
        <v>Ex.: A2.1.2 Capacitação técnica para plantio</v>
      </c>
      <c r="C64" s="43"/>
      <c r="D64" s="41"/>
      <c r="E64" s="41"/>
      <c r="F64" s="41"/>
      <c r="G64" s="41"/>
      <c r="H64" s="41"/>
      <c r="I64" s="48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</row>
    <row r="65" spans="1:32" ht="15.75" customHeight="1" x14ac:dyDescent="0.2">
      <c r="A65" s="90"/>
      <c r="B65" s="62"/>
      <c r="C65" s="62"/>
      <c r="D65" s="62"/>
      <c r="E65" s="64"/>
      <c r="F65" s="62"/>
      <c r="G65" s="62"/>
      <c r="H65" s="62"/>
      <c r="I65" s="44">
        <f t="shared" ref="I65:I72" si="6">G65*H65</f>
        <v>0</v>
      </c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</row>
    <row r="66" spans="1:32" ht="15.75" customHeight="1" x14ac:dyDescent="0.2">
      <c r="A66" s="73"/>
      <c r="B66" s="62"/>
      <c r="C66" s="62"/>
      <c r="D66" s="62"/>
      <c r="E66" s="64"/>
      <c r="F66" s="62"/>
      <c r="G66" s="62"/>
      <c r="H66" s="62"/>
      <c r="I66" s="44">
        <f t="shared" si="6"/>
        <v>0</v>
      </c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</row>
    <row r="67" spans="1:32" ht="15.75" customHeight="1" x14ac:dyDescent="0.2">
      <c r="A67" s="73"/>
      <c r="B67" s="62"/>
      <c r="C67" s="62"/>
      <c r="D67" s="62"/>
      <c r="E67" s="64"/>
      <c r="F67" s="62"/>
      <c r="G67" s="62"/>
      <c r="H67" s="62"/>
      <c r="I67" s="44">
        <f t="shared" si="6"/>
        <v>0</v>
      </c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</row>
    <row r="68" spans="1:32" ht="15.75" customHeight="1" x14ac:dyDescent="0.2">
      <c r="A68" s="73"/>
      <c r="B68" s="62"/>
      <c r="C68" s="62"/>
      <c r="D68" s="62"/>
      <c r="E68" s="64"/>
      <c r="F68" s="62"/>
      <c r="G68" s="62"/>
      <c r="H68" s="62"/>
      <c r="I68" s="44">
        <f t="shared" si="6"/>
        <v>0</v>
      </c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</row>
    <row r="69" spans="1:32" ht="15.75" customHeight="1" x14ac:dyDescent="0.2">
      <c r="A69" s="73"/>
      <c r="B69" s="62"/>
      <c r="C69" s="62"/>
      <c r="D69" s="62"/>
      <c r="E69" s="64"/>
      <c r="F69" s="62"/>
      <c r="G69" s="62"/>
      <c r="H69" s="62"/>
      <c r="I69" s="44">
        <f t="shared" si="6"/>
        <v>0</v>
      </c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</row>
    <row r="70" spans="1:32" ht="15.75" customHeight="1" x14ac:dyDescent="0.2">
      <c r="A70" s="73"/>
      <c r="B70" s="62"/>
      <c r="C70" s="62"/>
      <c r="D70" s="62"/>
      <c r="E70" s="64"/>
      <c r="F70" s="62"/>
      <c r="G70" s="62"/>
      <c r="H70" s="62"/>
      <c r="I70" s="44">
        <f t="shared" si="6"/>
        <v>0</v>
      </c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</row>
    <row r="71" spans="1:32" ht="15.75" customHeight="1" x14ac:dyDescent="0.2">
      <c r="A71" s="73"/>
      <c r="B71" s="62"/>
      <c r="C71" s="62"/>
      <c r="D71" s="62"/>
      <c r="E71" s="64"/>
      <c r="F71" s="62"/>
      <c r="G71" s="62"/>
      <c r="H71" s="62"/>
      <c r="I71" s="44">
        <f t="shared" si="6"/>
        <v>0</v>
      </c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</row>
    <row r="72" spans="1:32" ht="15.75" customHeight="1" x14ac:dyDescent="0.2">
      <c r="A72" s="73"/>
      <c r="B72" s="62"/>
      <c r="C72" s="62"/>
      <c r="D72" s="62"/>
      <c r="E72" s="64"/>
      <c r="F72" s="62"/>
      <c r="G72" s="62"/>
      <c r="H72" s="62"/>
      <c r="I72" s="44">
        <f t="shared" si="6"/>
        <v>0</v>
      </c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</row>
    <row r="73" spans="1:32" ht="15.75" customHeight="1" x14ac:dyDescent="0.2">
      <c r="A73" s="39" t="s">
        <v>85</v>
      </c>
      <c r="B73" s="40" t="str">
        <f>'1. Plano de Trabalho'!C13</f>
        <v>Ex.: A2.1.3 Implementação do quintal</v>
      </c>
      <c r="C73" s="43"/>
      <c r="D73" s="41"/>
      <c r="E73" s="41"/>
      <c r="F73" s="41"/>
      <c r="G73" s="41"/>
      <c r="H73" s="41"/>
      <c r="I73" s="48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</row>
    <row r="74" spans="1:32" ht="15.75" customHeight="1" x14ac:dyDescent="0.2">
      <c r="A74" s="90"/>
      <c r="B74" s="62"/>
      <c r="C74" s="62"/>
      <c r="D74" s="62"/>
      <c r="E74" s="64"/>
      <c r="F74" s="62"/>
      <c r="G74" s="62"/>
      <c r="H74" s="62"/>
      <c r="I74" s="44">
        <f t="shared" ref="I74:I81" si="7">G74*H74</f>
        <v>0</v>
      </c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</row>
    <row r="75" spans="1:32" ht="15.75" customHeight="1" x14ac:dyDescent="0.2">
      <c r="A75" s="73"/>
      <c r="B75" s="62"/>
      <c r="C75" s="62"/>
      <c r="D75" s="62"/>
      <c r="E75" s="64"/>
      <c r="F75" s="62"/>
      <c r="G75" s="62"/>
      <c r="H75" s="62"/>
      <c r="I75" s="44">
        <f t="shared" si="7"/>
        <v>0</v>
      </c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</row>
    <row r="76" spans="1:32" ht="15.75" customHeight="1" x14ac:dyDescent="0.2">
      <c r="A76" s="73"/>
      <c r="B76" s="62"/>
      <c r="C76" s="62"/>
      <c r="D76" s="62"/>
      <c r="E76" s="64"/>
      <c r="F76" s="62"/>
      <c r="G76" s="62"/>
      <c r="H76" s="62"/>
      <c r="I76" s="44">
        <f t="shared" si="7"/>
        <v>0</v>
      </c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</row>
    <row r="77" spans="1:32" ht="15.75" customHeight="1" x14ac:dyDescent="0.2">
      <c r="A77" s="73"/>
      <c r="B77" s="62"/>
      <c r="C77" s="62"/>
      <c r="D77" s="62"/>
      <c r="E77" s="64"/>
      <c r="F77" s="62"/>
      <c r="G77" s="62"/>
      <c r="H77" s="62"/>
      <c r="I77" s="44">
        <f t="shared" si="7"/>
        <v>0</v>
      </c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</row>
    <row r="78" spans="1:32" ht="15.75" customHeight="1" x14ac:dyDescent="0.2">
      <c r="A78" s="73"/>
      <c r="B78" s="62"/>
      <c r="C78" s="62"/>
      <c r="D78" s="62"/>
      <c r="E78" s="64"/>
      <c r="F78" s="62"/>
      <c r="G78" s="62"/>
      <c r="H78" s="62"/>
      <c r="I78" s="44">
        <f t="shared" si="7"/>
        <v>0</v>
      </c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</row>
    <row r="79" spans="1:32" ht="15.75" customHeight="1" x14ac:dyDescent="0.2">
      <c r="A79" s="73"/>
      <c r="B79" s="62"/>
      <c r="C79" s="62"/>
      <c r="D79" s="62"/>
      <c r="E79" s="64"/>
      <c r="F79" s="62"/>
      <c r="G79" s="62"/>
      <c r="H79" s="62"/>
      <c r="I79" s="44">
        <f t="shared" si="7"/>
        <v>0</v>
      </c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</row>
    <row r="80" spans="1:32" ht="15.75" customHeight="1" x14ac:dyDescent="0.2">
      <c r="A80" s="73"/>
      <c r="B80" s="62"/>
      <c r="C80" s="62"/>
      <c r="D80" s="62"/>
      <c r="E80" s="64"/>
      <c r="F80" s="62"/>
      <c r="G80" s="62"/>
      <c r="H80" s="62"/>
      <c r="I80" s="44">
        <f t="shared" si="7"/>
        <v>0</v>
      </c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</row>
    <row r="81" spans="1:32" ht="15.75" customHeight="1" x14ac:dyDescent="0.2">
      <c r="A81" s="73"/>
      <c r="B81" s="62"/>
      <c r="C81" s="62"/>
      <c r="D81" s="62"/>
      <c r="E81" s="64"/>
      <c r="F81" s="62"/>
      <c r="G81" s="62"/>
      <c r="H81" s="62"/>
      <c r="I81" s="44">
        <f t="shared" si="7"/>
        <v>0</v>
      </c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</row>
    <row r="82" spans="1:32" ht="15.75" customHeight="1" x14ac:dyDescent="0.2">
      <c r="A82" s="39" t="s">
        <v>85</v>
      </c>
      <c r="B82" s="40" t="str">
        <f>'1. Plano de Trabalho'!C14</f>
        <v>A2.1.4</v>
      </c>
      <c r="C82" s="43"/>
      <c r="D82" s="41"/>
      <c r="E82" s="41"/>
      <c r="F82" s="41"/>
      <c r="G82" s="41"/>
      <c r="H82" s="41"/>
      <c r="I82" s="48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</row>
    <row r="83" spans="1:32" ht="15.75" customHeight="1" x14ac:dyDescent="0.2">
      <c r="A83" s="90"/>
      <c r="B83" s="62"/>
      <c r="C83" s="62"/>
      <c r="D83" s="62"/>
      <c r="E83" s="64"/>
      <c r="F83" s="62"/>
      <c r="G83" s="62"/>
      <c r="H83" s="62"/>
      <c r="I83" s="44">
        <f t="shared" ref="I83:I90" si="8">G83*H83</f>
        <v>0</v>
      </c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</row>
    <row r="84" spans="1:32" ht="15.75" customHeight="1" x14ac:dyDescent="0.2">
      <c r="A84" s="73"/>
      <c r="B84" s="62"/>
      <c r="C84" s="62"/>
      <c r="D84" s="62"/>
      <c r="E84" s="64"/>
      <c r="F84" s="62"/>
      <c r="G84" s="62"/>
      <c r="H84" s="62"/>
      <c r="I84" s="44">
        <f t="shared" si="8"/>
        <v>0</v>
      </c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</row>
    <row r="85" spans="1:32" ht="15.75" customHeight="1" x14ac:dyDescent="0.2">
      <c r="A85" s="73"/>
      <c r="B85" s="62"/>
      <c r="C85" s="62"/>
      <c r="D85" s="62"/>
      <c r="E85" s="64"/>
      <c r="F85" s="62"/>
      <c r="G85" s="62"/>
      <c r="H85" s="62"/>
      <c r="I85" s="44">
        <f t="shared" si="8"/>
        <v>0</v>
      </c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</row>
    <row r="86" spans="1:32" ht="15.75" customHeight="1" x14ac:dyDescent="0.2">
      <c r="A86" s="73"/>
      <c r="B86" s="62"/>
      <c r="C86" s="62"/>
      <c r="D86" s="62"/>
      <c r="E86" s="64"/>
      <c r="F86" s="62"/>
      <c r="G86" s="62"/>
      <c r="H86" s="62"/>
      <c r="I86" s="44">
        <f t="shared" si="8"/>
        <v>0</v>
      </c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</row>
    <row r="87" spans="1:32" ht="15.75" customHeight="1" x14ac:dyDescent="0.2">
      <c r="A87" s="73"/>
      <c r="B87" s="62"/>
      <c r="C87" s="62"/>
      <c r="D87" s="62"/>
      <c r="E87" s="64"/>
      <c r="F87" s="62"/>
      <c r="G87" s="62"/>
      <c r="H87" s="62"/>
      <c r="I87" s="44">
        <f t="shared" si="8"/>
        <v>0</v>
      </c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</row>
    <row r="88" spans="1:32" ht="15.75" customHeight="1" x14ac:dyDescent="0.2">
      <c r="A88" s="73"/>
      <c r="B88" s="62"/>
      <c r="C88" s="62"/>
      <c r="D88" s="62"/>
      <c r="E88" s="64"/>
      <c r="F88" s="62"/>
      <c r="G88" s="62"/>
      <c r="H88" s="62"/>
      <c r="I88" s="44">
        <f t="shared" si="8"/>
        <v>0</v>
      </c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</row>
    <row r="89" spans="1:32" ht="15.75" customHeight="1" x14ac:dyDescent="0.2">
      <c r="A89" s="73"/>
      <c r="B89" s="62"/>
      <c r="C89" s="62"/>
      <c r="D89" s="62"/>
      <c r="E89" s="64"/>
      <c r="F89" s="62"/>
      <c r="G89" s="62"/>
      <c r="H89" s="62"/>
      <c r="I89" s="44">
        <f t="shared" si="8"/>
        <v>0</v>
      </c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</row>
    <row r="90" spans="1:32" ht="15.75" customHeight="1" x14ac:dyDescent="0.2">
      <c r="A90" s="73"/>
      <c r="B90" s="62"/>
      <c r="C90" s="62"/>
      <c r="D90" s="62"/>
      <c r="E90" s="64"/>
      <c r="F90" s="62"/>
      <c r="G90" s="62"/>
      <c r="H90" s="62"/>
      <c r="I90" s="44">
        <f t="shared" si="8"/>
        <v>0</v>
      </c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</row>
    <row r="91" spans="1:32" ht="15.75" customHeight="1" x14ac:dyDescent="0.2">
      <c r="A91" s="39" t="s">
        <v>85</v>
      </c>
      <c r="B91" s="40" t="str">
        <f>'1. Plano de Trabalho'!C15</f>
        <v>A2.1.5.</v>
      </c>
      <c r="C91" s="43"/>
      <c r="D91" s="41"/>
      <c r="E91" s="41"/>
      <c r="F91" s="41"/>
      <c r="G91" s="41"/>
      <c r="H91" s="41"/>
      <c r="I91" s="48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</row>
    <row r="92" spans="1:32" ht="15.75" customHeight="1" x14ac:dyDescent="0.2">
      <c r="A92" s="90"/>
      <c r="B92" s="62"/>
      <c r="C92" s="62"/>
      <c r="D92" s="62"/>
      <c r="E92" s="64"/>
      <c r="F92" s="62"/>
      <c r="G92" s="62"/>
      <c r="H92" s="62"/>
      <c r="I92" s="44">
        <f t="shared" ref="I92:I99" si="9">G92*H92</f>
        <v>0</v>
      </c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</row>
    <row r="93" spans="1:32" ht="15.75" customHeight="1" x14ac:dyDescent="0.2">
      <c r="A93" s="73"/>
      <c r="B93" s="62"/>
      <c r="C93" s="62"/>
      <c r="D93" s="62"/>
      <c r="E93" s="64"/>
      <c r="F93" s="62"/>
      <c r="G93" s="62"/>
      <c r="H93" s="62"/>
      <c r="I93" s="44">
        <f t="shared" si="9"/>
        <v>0</v>
      </c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</row>
    <row r="94" spans="1:32" ht="15.75" customHeight="1" x14ac:dyDescent="0.2">
      <c r="A94" s="73"/>
      <c r="B94" s="62"/>
      <c r="C94" s="62"/>
      <c r="D94" s="62"/>
      <c r="E94" s="64"/>
      <c r="F94" s="62"/>
      <c r="G94" s="62"/>
      <c r="H94" s="62"/>
      <c r="I94" s="44">
        <f t="shared" si="9"/>
        <v>0</v>
      </c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</row>
    <row r="95" spans="1:32" ht="15.75" customHeight="1" x14ac:dyDescent="0.2">
      <c r="A95" s="73"/>
      <c r="B95" s="62"/>
      <c r="C95" s="62"/>
      <c r="D95" s="62"/>
      <c r="E95" s="64"/>
      <c r="F95" s="62"/>
      <c r="G95" s="62"/>
      <c r="H95" s="62"/>
      <c r="I95" s="44">
        <f t="shared" si="9"/>
        <v>0</v>
      </c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</row>
    <row r="96" spans="1:32" ht="15.75" customHeight="1" x14ac:dyDescent="0.2">
      <c r="A96" s="73"/>
      <c r="B96" s="62"/>
      <c r="C96" s="62"/>
      <c r="D96" s="62"/>
      <c r="E96" s="64"/>
      <c r="F96" s="62"/>
      <c r="G96" s="62"/>
      <c r="H96" s="62"/>
      <c r="I96" s="44">
        <f t="shared" si="9"/>
        <v>0</v>
      </c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</row>
    <row r="97" spans="1:32" ht="15.75" customHeight="1" x14ac:dyDescent="0.2">
      <c r="A97" s="73"/>
      <c r="B97" s="62"/>
      <c r="C97" s="62"/>
      <c r="D97" s="62"/>
      <c r="E97" s="64"/>
      <c r="F97" s="62"/>
      <c r="G97" s="62"/>
      <c r="H97" s="62"/>
      <c r="I97" s="44">
        <f t="shared" si="9"/>
        <v>0</v>
      </c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</row>
    <row r="98" spans="1:32" ht="15.75" customHeight="1" x14ac:dyDescent="0.2">
      <c r="A98" s="73"/>
      <c r="B98" s="62"/>
      <c r="C98" s="62"/>
      <c r="D98" s="62"/>
      <c r="E98" s="64"/>
      <c r="F98" s="62"/>
      <c r="G98" s="62"/>
      <c r="H98" s="62"/>
      <c r="I98" s="44">
        <f t="shared" si="9"/>
        <v>0</v>
      </c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</row>
    <row r="99" spans="1:32" ht="15.75" customHeight="1" x14ac:dyDescent="0.2">
      <c r="A99" s="73"/>
      <c r="B99" s="62"/>
      <c r="C99" s="62"/>
      <c r="D99" s="62"/>
      <c r="E99" s="64"/>
      <c r="F99" s="62"/>
      <c r="G99" s="62"/>
      <c r="H99" s="62"/>
      <c r="I99" s="44">
        <f t="shared" si="9"/>
        <v>0</v>
      </c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</row>
    <row r="100" spans="1:32" ht="15.75" customHeight="1" x14ac:dyDescent="0.2">
      <c r="A100" s="31" t="s">
        <v>83</v>
      </c>
      <c r="B100" s="32" t="str">
        <f>'1. Plano de Trabalho'!A16</f>
        <v>A3.</v>
      </c>
      <c r="C100" s="33"/>
      <c r="D100" s="33"/>
      <c r="E100" s="33"/>
      <c r="F100" s="33"/>
      <c r="G100" s="33"/>
      <c r="H100" s="33"/>
      <c r="I100" s="45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</row>
    <row r="101" spans="1:32" ht="15.75" customHeight="1" x14ac:dyDescent="0.2">
      <c r="A101" s="35" t="s">
        <v>84</v>
      </c>
      <c r="B101" s="36" t="str">
        <f>'1. Plano de Trabalho'!B16</f>
        <v>A3.1</v>
      </c>
      <c r="C101" s="37"/>
      <c r="D101" s="37"/>
      <c r="E101" s="37"/>
      <c r="F101" s="37"/>
      <c r="G101" s="37"/>
      <c r="H101" s="37"/>
      <c r="I101" s="49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</row>
    <row r="102" spans="1:32" ht="15.75" customHeight="1" x14ac:dyDescent="0.2">
      <c r="A102" s="39" t="s">
        <v>85</v>
      </c>
      <c r="B102" s="40" t="str">
        <f>'1. Plano de Trabalho'!C16</f>
        <v>A3.1.1</v>
      </c>
      <c r="C102" s="43"/>
      <c r="D102" s="41"/>
      <c r="E102" s="41"/>
      <c r="F102" s="41"/>
      <c r="G102" s="41"/>
      <c r="H102" s="41"/>
      <c r="I102" s="48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</row>
    <row r="103" spans="1:32" ht="15.75" customHeight="1" x14ac:dyDescent="0.2">
      <c r="A103" s="90"/>
      <c r="B103" s="62"/>
      <c r="C103" s="62"/>
      <c r="D103" s="62"/>
      <c r="E103" s="64"/>
      <c r="F103" s="62"/>
      <c r="G103" s="62"/>
      <c r="H103" s="62"/>
      <c r="I103" s="44">
        <f t="shared" ref="I103:I110" si="10">G103*H103</f>
        <v>0</v>
      </c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</row>
    <row r="104" spans="1:32" ht="15.75" customHeight="1" x14ac:dyDescent="0.2">
      <c r="A104" s="73"/>
      <c r="B104" s="62"/>
      <c r="C104" s="62"/>
      <c r="D104" s="62"/>
      <c r="E104" s="64"/>
      <c r="F104" s="62"/>
      <c r="G104" s="62"/>
      <c r="H104" s="62"/>
      <c r="I104" s="44">
        <f t="shared" si="10"/>
        <v>0</v>
      </c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</row>
    <row r="105" spans="1:32" ht="15.75" customHeight="1" x14ac:dyDescent="0.2">
      <c r="A105" s="73"/>
      <c r="B105" s="62"/>
      <c r="C105" s="62"/>
      <c r="D105" s="62"/>
      <c r="E105" s="64"/>
      <c r="F105" s="62"/>
      <c r="G105" s="62"/>
      <c r="H105" s="62"/>
      <c r="I105" s="44">
        <f t="shared" si="10"/>
        <v>0</v>
      </c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</row>
    <row r="106" spans="1:32" ht="15.75" customHeight="1" x14ac:dyDescent="0.2">
      <c r="A106" s="73"/>
      <c r="B106" s="62"/>
      <c r="C106" s="62"/>
      <c r="D106" s="62"/>
      <c r="E106" s="64"/>
      <c r="F106" s="62"/>
      <c r="G106" s="62"/>
      <c r="H106" s="62"/>
      <c r="I106" s="44">
        <f t="shared" si="10"/>
        <v>0</v>
      </c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</row>
    <row r="107" spans="1:32" ht="15.75" customHeight="1" x14ac:dyDescent="0.2">
      <c r="A107" s="73"/>
      <c r="B107" s="62"/>
      <c r="C107" s="62"/>
      <c r="D107" s="62"/>
      <c r="E107" s="64"/>
      <c r="F107" s="62"/>
      <c r="G107" s="62"/>
      <c r="H107" s="62"/>
      <c r="I107" s="44">
        <f t="shared" si="10"/>
        <v>0</v>
      </c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</row>
    <row r="108" spans="1:32" ht="15.75" customHeight="1" x14ac:dyDescent="0.2">
      <c r="A108" s="73"/>
      <c r="B108" s="62"/>
      <c r="C108" s="62"/>
      <c r="D108" s="62"/>
      <c r="E108" s="64"/>
      <c r="F108" s="62"/>
      <c r="G108" s="62"/>
      <c r="H108" s="62"/>
      <c r="I108" s="44">
        <f t="shared" si="10"/>
        <v>0</v>
      </c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</row>
    <row r="109" spans="1:32" ht="15.75" customHeight="1" x14ac:dyDescent="0.2">
      <c r="A109" s="73"/>
      <c r="B109" s="62"/>
      <c r="C109" s="62"/>
      <c r="D109" s="62"/>
      <c r="E109" s="64"/>
      <c r="F109" s="62"/>
      <c r="G109" s="62"/>
      <c r="H109" s="62"/>
      <c r="I109" s="44">
        <f t="shared" si="10"/>
        <v>0</v>
      </c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</row>
    <row r="110" spans="1:32" ht="15.75" customHeight="1" x14ac:dyDescent="0.2">
      <c r="A110" s="73"/>
      <c r="B110" s="62"/>
      <c r="C110" s="62"/>
      <c r="D110" s="62"/>
      <c r="E110" s="64"/>
      <c r="F110" s="62"/>
      <c r="G110" s="62"/>
      <c r="H110" s="62"/>
      <c r="I110" s="44">
        <f t="shared" si="10"/>
        <v>0</v>
      </c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</row>
    <row r="111" spans="1:32" ht="15.75" customHeight="1" x14ac:dyDescent="0.2">
      <c r="A111" s="39" t="s">
        <v>85</v>
      </c>
      <c r="B111" s="40" t="str">
        <f>'1. Plano de Trabalho'!C17</f>
        <v>A3.1.2</v>
      </c>
      <c r="C111" s="43"/>
      <c r="D111" s="41"/>
      <c r="E111" s="41"/>
      <c r="F111" s="41"/>
      <c r="G111" s="41"/>
      <c r="H111" s="41"/>
      <c r="I111" s="48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</row>
    <row r="112" spans="1:32" ht="15.75" customHeight="1" x14ac:dyDescent="0.2">
      <c r="A112" s="90"/>
      <c r="B112" s="62"/>
      <c r="C112" s="62"/>
      <c r="D112" s="62"/>
      <c r="E112" s="64"/>
      <c r="F112" s="62"/>
      <c r="G112" s="62"/>
      <c r="H112" s="62"/>
      <c r="I112" s="44">
        <f t="shared" ref="I112:I119" si="11">G112*H112</f>
        <v>0</v>
      </c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</row>
    <row r="113" spans="1:32" ht="15.75" customHeight="1" x14ac:dyDescent="0.2">
      <c r="A113" s="73"/>
      <c r="B113" s="62"/>
      <c r="C113" s="62"/>
      <c r="D113" s="62"/>
      <c r="E113" s="64"/>
      <c r="F113" s="62"/>
      <c r="G113" s="62"/>
      <c r="H113" s="62"/>
      <c r="I113" s="44">
        <f t="shared" si="11"/>
        <v>0</v>
      </c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</row>
    <row r="114" spans="1:32" ht="15.75" customHeight="1" x14ac:dyDescent="0.2">
      <c r="A114" s="73"/>
      <c r="B114" s="62"/>
      <c r="C114" s="62"/>
      <c r="D114" s="62"/>
      <c r="E114" s="64"/>
      <c r="F114" s="62"/>
      <c r="G114" s="62"/>
      <c r="H114" s="62"/>
      <c r="I114" s="44">
        <f t="shared" si="11"/>
        <v>0</v>
      </c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</row>
    <row r="115" spans="1:32" ht="15.75" customHeight="1" x14ac:dyDescent="0.2">
      <c r="A115" s="73"/>
      <c r="B115" s="62"/>
      <c r="C115" s="62"/>
      <c r="D115" s="62"/>
      <c r="E115" s="64"/>
      <c r="F115" s="62"/>
      <c r="G115" s="62"/>
      <c r="H115" s="62"/>
      <c r="I115" s="44">
        <f t="shared" si="11"/>
        <v>0</v>
      </c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</row>
    <row r="116" spans="1:32" ht="15.75" customHeight="1" x14ac:dyDescent="0.2">
      <c r="A116" s="73"/>
      <c r="B116" s="62"/>
      <c r="C116" s="62"/>
      <c r="D116" s="62"/>
      <c r="E116" s="64"/>
      <c r="F116" s="62"/>
      <c r="G116" s="62"/>
      <c r="H116" s="62"/>
      <c r="I116" s="44">
        <f t="shared" si="11"/>
        <v>0</v>
      </c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</row>
    <row r="117" spans="1:32" ht="15.75" customHeight="1" x14ac:dyDescent="0.2">
      <c r="A117" s="73"/>
      <c r="B117" s="62"/>
      <c r="C117" s="62"/>
      <c r="D117" s="62"/>
      <c r="E117" s="64"/>
      <c r="F117" s="62"/>
      <c r="G117" s="62"/>
      <c r="H117" s="62"/>
      <c r="I117" s="44">
        <f t="shared" si="11"/>
        <v>0</v>
      </c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</row>
    <row r="118" spans="1:32" ht="15.75" customHeight="1" x14ac:dyDescent="0.2">
      <c r="A118" s="73"/>
      <c r="B118" s="62"/>
      <c r="C118" s="62"/>
      <c r="D118" s="62"/>
      <c r="E118" s="64"/>
      <c r="F118" s="62"/>
      <c r="G118" s="62"/>
      <c r="H118" s="62"/>
      <c r="I118" s="44">
        <f t="shared" si="11"/>
        <v>0</v>
      </c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</row>
    <row r="119" spans="1:32" ht="15.75" customHeight="1" x14ac:dyDescent="0.2">
      <c r="A119" s="73"/>
      <c r="B119" s="62"/>
      <c r="C119" s="62"/>
      <c r="D119" s="62"/>
      <c r="E119" s="64"/>
      <c r="F119" s="62"/>
      <c r="G119" s="62"/>
      <c r="H119" s="62"/>
      <c r="I119" s="44">
        <f t="shared" si="11"/>
        <v>0</v>
      </c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</row>
    <row r="120" spans="1:32" ht="15.75" customHeight="1" x14ac:dyDescent="0.2">
      <c r="A120" s="39" t="s">
        <v>85</v>
      </c>
      <c r="B120" s="40" t="str">
        <f>'1. Plano de Trabalho'!C18</f>
        <v>A3.1.3</v>
      </c>
      <c r="C120" s="43"/>
      <c r="D120" s="41"/>
      <c r="E120" s="41"/>
      <c r="F120" s="41"/>
      <c r="G120" s="41"/>
      <c r="H120" s="41"/>
      <c r="I120" s="48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</row>
    <row r="121" spans="1:32" ht="15.75" customHeight="1" x14ac:dyDescent="0.2">
      <c r="A121" s="90"/>
      <c r="B121" s="62"/>
      <c r="C121" s="62"/>
      <c r="D121" s="62"/>
      <c r="E121" s="64"/>
      <c r="F121" s="62"/>
      <c r="G121" s="62"/>
      <c r="H121" s="62"/>
      <c r="I121" s="44">
        <f t="shared" ref="I121:I128" si="12">G121*H121</f>
        <v>0</v>
      </c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</row>
    <row r="122" spans="1:32" ht="15.75" customHeight="1" x14ac:dyDescent="0.2">
      <c r="A122" s="73"/>
      <c r="B122" s="62"/>
      <c r="C122" s="62"/>
      <c r="D122" s="62"/>
      <c r="E122" s="64"/>
      <c r="F122" s="62"/>
      <c r="G122" s="62"/>
      <c r="H122" s="62"/>
      <c r="I122" s="44">
        <f t="shared" si="12"/>
        <v>0</v>
      </c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</row>
    <row r="123" spans="1:32" ht="15.75" customHeight="1" x14ac:dyDescent="0.2">
      <c r="A123" s="73"/>
      <c r="B123" s="62"/>
      <c r="C123" s="62"/>
      <c r="D123" s="62"/>
      <c r="E123" s="64"/>
      <c r="F123" s="62"/>
      <c r="G123" s="62"/>
      <c r="H123" s="62"/>
      <c r="I123" s="44">
        <f t="shared" si="12"/>
        <v>0</v>
      </c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</row>
    <row r="124" spans="1:32" ht="15.75" customHeight="1" x14ac:dyDescent="0.2">
      <c r="A124" s="73"/>
      <c r="B124" s="62"/>
      <c r="C124" s="62"/>
      <c r="D124" s="62"/>
      <c r="E124" s="64"/>
      <c r="F124" s="62"/>
      <c r="G124" s="62"/>
      <c r="H124" s="62"/>
      <c r="I124" s="44">
        <f t="shared" si="12"/>
        <v>0</v>
      </c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</row>
    <row r="125" spans="1:32" ht="15.75" customHeight="1" x14ac:dyDescent="0.2">
      <c r="A125" s="73"/>
      <c r="B125" s="62"/>
      <c r="C125" s="62"/>
      <c r="D125" s="62"/>
      <c r="E125" s="64"/>
      <c r="F125" s="62"/>
      <c r="G125" s="62"/>
      <c r="H125" s="62"/>
      <c r="I125" s="44">
        <f t="shared" si="12"/>
        <v>0</v>
      </c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</row>
    <row r="126" spans="1:32" ht="15.75" customHeight="1" x14ac:dyDescent="0.2">
      <c r="A126" s="73"/>
      <c r="B126" s="62"/>
      <c r="C126" s="62"/>
      <c r="D126" s="62"/>
      <c r="E126" s="64"/>
      <c r="F126" s="62"/>
      <c r="G126" s="62"/>
      <c r="H126" s="62"/>
      <c r="I126" s="44">
        <f t="shared" si="12"/>
        <v>0</v>
      </c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</row>
    <row r="127" spans="1:32" ht="15.75" customHeight="1" x14ac:dyDescent="0.2">
      <c r="A127" s="73"/>
      <c r="B127" s="62"/>
      <c r="C127" s="62"/>
      <c r="D127" s="62"/>
      <c r="E127" s="64"/>
      <c r="F127" s="62"/>
      <c r="G127" s="62"/>
      <c r="H127" s="62"/>
      <c r="I127" s="44">
        <f t="shared" si="12"/>
        <v>0</v>
      </c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</row>
    <row r="128" spans="1:32" ht="15.75" customHeight="1" x14ac:dyDescent="0.2">
      <c r="A128" s="73"/>
      <c r="B128" s="62"/>
      <c r="C128" s="62"/>
      <c r="D128" s="62"/>
      <c r="E128" s="64"/>
      <c r="F128" s="62"/>
      <c r="G128" s="62"/>
      <c r="H128" s="62"/>
      <c r="I128" s="44">
        <f t="shared" si="12"/>
        <v>0</v>
      </c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</row>
    <row r="129" spans="1:32" ht="15.75" customHeight="1" x14ac:dyDescent="0.2">
      <c r="A129" s="39" t="s">
        <v>85</v>
      </c>
      <c r="B129" s="40" t="str">
        <f>'1. Plano de Trabalho'!C19</f>
        <v>A3.1.4</v>
      </c>
      <c r="C129" s="43"/>
      <c r="D129" s="41"/>
      <c r="E129" s="41"/>
      <c r="F129" s="41"/>
      <c r="G129" s="41"/>
      <c r="H129" s="41"/>
      <c r="I129" s="48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</row>
    <row r="130" spans="1:32" ht="15.75" customHeight="1" x14ac:dyDescent="0.2">
      <c r="A130" s="90"/>
      <c r="B130" s="62"/>
      <c r="C130" s="62"/>
      <c r="D130" s="62"/>
      <c r="E130" s="64"/>
      <c r="F130" s="62"/>
      <c r="G130" s="62"/>
      <c r="H130" s="62"/>
      <c r="I130" s="44">
        <f t="shared" ref="I130:I137" si="13">G130*H130</f>
        <v>0</v>
      </c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</row>
    <row r="131" spans="1:32" ht="15.75" customHeight="1" x14ac:dyDescent="0.2">
      <c r="A131" s="73"/>
      <c r="B131" s="62"/>
      <c r="C131" s="62"/>
      <c r="D131" s="62"/>
      <c r="E131" s="64"/>
      <c r="F131" s="62"/>
      <c r="G131" s="62"/>
      <c r="H131" s="62"/>
      <c r="I131" s="44">
        <f t="shared" si="13"/>
        <v>0</v>
      </c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</row>
    <row r="132" spans="1:32" ht="15.75" customHeight="1" x14ac:dyDescent="0.2">
      <c r="A132" s="73"/>
      <c r="B132" s="62"/>
      <c r="C132" s="62"/>
      <c r="D132" s="62"/>
      <c r="E132" s="64"/>
      <c r="F132" s="62"/>
      <c r="G132" s="62"/>
      <c r="H132" s="62"/>
      <c r="I132" s="44">
        <f t="shared" si="13"/>
        <v>0</v>
      </c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</row>
    <row r="133" spans="1:32" ht="15.75" customHeight="1" x14ac:dyDescent="0.2">
      <c r="A133" s="73"/>
      <c r="B133" s="62"/>
      <c r="C133" s="62"/>
      <c r="D133" s="62"/>
      <c r="E133" s="64"/>
      <c r="F133" s="62"/>
      <c r="G133" s="62"/>
      <c r="H133" s="62"/>
      <c r="I133" s="44">
        <f t="shared" si="13"/>
        <v>0</v>
      </c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</row>
    <row r="134" spans="1:32" ht="15.75" customHeight="1" x14ac:dyDescent="0.2">
      <c r="A134" s="73"/>
      <c r="B134" s="62"/>
      <c r="C134" s="62"/>
      <c r="D134" s="62"/>
      <c r="E134" s="64"/>
      <c r="F134" s="62"/>
      <c r="G134" s="62"/>
      <c r="H134" s="62"/>
      <c r="I134" s="44">
        <f t="shared" si="13"/>
        <v>0</v>
      </c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</row>
    <row r="135" spans="1:32" ht="15.75" customHeight="1" x14ac:dyDescent="0.2">
      <c r="A135" s="73"/>
      <c r="B135" s="62"/>
      <c r="C135" s="62"/>
      <c r="D135" s="62"/>
      <c r="E135" s="64"/>
      <c r="F135" s="62"/>
      <c r="G135" s="62"/>
      <c r="H135" s="62"/>
      <c r="I135" s="44">
        <f t="shared" si="13"/>
        <v>0</v>
      </c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</row>
    <row r="136" spans="1:32" ht="15.75" customHeight="1" x14ac:dyDescent="0.2">
      <c r="A136" s="73"/>
      <c r="B136" s="62"/>
      <c r="C136" s="62"/>
      <c r="D136" s="62"/>
      <c r="E136" s="64"/>
      <c r="F136" s="62"/>
      <c r="G136" s="62"/>
      <c r="H136" s="62"/>
      <c r="I136" s="44">
        <f t="shared" si="13"/>
        <v>0</v>
      </c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</row>
    <row r="137" spans="1:32" ht="15.75" customHeight="1" x14ac:dyDescent="0.2">
      <c r="A137" s="73"/>
      <c r="B137" s="62"/>
      <c r="C137" s="62"/>
      <c r="D137" s="62"/>
      <c r="E137" s="64"/>
      <c r="F137" s="62"/>
      <c r="G137" s="62"/>
      <c r="H137" s="62"/>
      <c r="I137" s="44">
        <f t="shared" si="13"/>
        <v>0</v>
      </c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</row>
    <row r="138" spans="1:32" ht="15.75" customHeight="1" x14ac:dyDescent="0.2">
      <c r="A138" s="39" t="s">
        <v>85</v>
      </c>
      <c r="B138" s="40" t="str">
        <f>'1. Plano de Trabalho'!C20</f>
        <v>A3.1.5.</v>
      </c>
      <c r="C138" s="43"/>
      <c r="D138" s="41"/>
      <c r="E138" s="41"/>
      <c r="F138" s="41"/>
      <c r="G138" s="41"/>
      <c r="H138" s="41"/>
      <c r="I138" s="48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</row>
    <row r="139" spans="1:32" ht="15.75" customHeight="1" x14ac:dyDescent="0.2">
      <c r="A139" s="90"/>
      <c r="B139" s="62"/>
      <c r="C139" s="62"/>
      <c r="D139" s="62"/>
      <c r="E139" s="64"/>
      <c r="F139" s="62"/>
      <c r="G139" s="62"/>
      <c r="H139" s="62"/>
      <c r="I139" s="44">
        <f t="shared" ref="I139:I146" si="14">G139*H139</f>
        <v>0</v>
      </c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</row>
    <row r="140" spans="1:32" ht="15.75" customHeight="1" x14ac:dyDescent="0.2">
      <c r="A140" s="73"/>
      <c r="B140" s="62"/>
      <c r="C140" s="62"/>
      <c r="D140" s="62"/>
      <c r="E140" s="64"/>
      <c r="F140" s="62"/>
      <c r="G140" s="62"/>
      <c r="H140" s="62"/>
      <c r="I140" s="44">
        <f t="shared" si="14"/>
        <v>0</v>
      </c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</row>
    <row r="141" spans="1:32" ht="15.75" customHeight="1" x14ac:dyDescent="0.2">
      <c r="A141" s="73"/>
      <c r="B141" s="62"/>
      <c r="C141" s="62"/>
      <c r="D141" s="62"/>
      <c r="E141" s="64"/>
      <c r="F141" s="62"/>
      <c r="G141" s="62"/>
      <c r="H141" s="62"/>
      <c r="I141" s="44">
        <f t="shared" si="14"/>
        <v>0</v>
      </c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</row>
    <row r="142" spans="1:32" ht="15.75" customHeight="1" x14ac:dyDescent="0.2">
      <c r="A142" s="73"/>
      <c r="B142" s="62"/>
      <c r="C142" s="62"/>
      <c r="D142" s="62"/>
      <c r="E142" s="64"/>
      <c r="F142" s="62"/>
      <c r="G142" s="62"/>
      <c r="H142" s="62"/>
      <c r="I142" s="44">
        <f t="shared" si="14"/>
        <v>0</v>
      </c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</row>
    <row r="143" spans="1:32" ht="15.75" customHeight="1" x14ac:dyDescent="0.2">
      <c r="A143" s="73"/>
      <c r="B143" s="62"/>
      <c r="C143" s="62"/>
      <c r="D143" s="62"/>
      <c r="E143" s="64"/>
      <c r="F143" s="62"/>
      <c r="G143" s="62"/>
      <c r="H143" s="62"/>
      <c r="I143" s="44">
        <f t="shared" si="14"/>
        <v>0</v>
      </c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</row>
    <row r="144" spans="1:32" ht="15.75" customHeight="1" x14ac:dyDescent="0.2">
      <c r="A144" s="73"/>
      <c r="B144" s="62"/>
      <c r="C144" s="62"/>
      <c r="D144" s="62"/>
      <c r="E144" s="64"/>
      <c r="F144" s="62"/>
      <c r="G144" s="62"/>
      <c r="H144" s="62"/>
      <c r="I144" s="44">
        <f t="shared" si="14"/>
        <v>0</v>
      </c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</row>
    <row r="145" spans="1:32" ht="15.75" customHeight="1" x14ac:dyDescent="0.2">
      <c r="A145" s="73"/>
      <c r="B145" s="62"/>
      <c r="C145" s="62"/>
      <c r="D145" s="62"/>
      <c r="E145" s="64"/>
      <c r="F145" s="62"/>
      <c r="G145" s="62"/>
      <c r="H145" s="62"/>
      <c r="I145" s="44">
        <f t="shared" si="14"/>
        <v>0</v>
      </c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</row>
    <row r="146" spans="1:32" ht="15.75" customHeight="1" x14ac:dyDescent="0.2">
      <c r="A146" s="73"/>
      <c r="B146" s="62"/>
      <c r="C146" s="62"/>
      <c r="D146" s="62"/>
      <c r="E146" s="64"/>
      <c r="F146" s="62"/>
      <c r="G146" s="62"/>
      <c r="H146" s="62"/>
      <c r="I146" s="44">
        <f t="shared" si="14"/>
        <v>0</v>
      </c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</row>
    <row r="147" spans="1:32" ht="15.75" customHeight="1" x14ac:dyDescent="0.2">
      <c r="A147" s="31" t="s">
        <v>83</v>
      </c>
      <c r="B147" s="32" t="str">
        <f>'1. Plano de Trabalho'!A21</f>
        <v>A4.</v>
      </c>
      <c r="C147" s="33"/>
      <c r="D147" s="33"/>
      <c r="E147" s="33"/>
      <c r="F147" s="33"/>
      <c r="G147" s="33"/>
      <c r="H147" s="33"/>
      <c r="I147" s="45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</row>
    <row r="148" spans="1:32" ht="15.75" customHeight="1" x14ac:dyDescent="0.2">
      <c r="A148" s="35" t="s">
        <v>84</v>
      </c>
      <c r="B148" s="36" t="str">
        <f>'1. Plano de Trabalho'!B21</f>
        <v>A4.1.</v>
      </c>
      <c r="C148" s="37"/>
      <c r="D148" s="37"/>
      <c r="E148" s="37"/>
      <c r="F148" s="37"/>
      <c r="G148" s="37"/>
      <c r="H148" s="37"/>
      <c r="I148" s="49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</row>
    <row r="149" spans="1:32" ht="15.75" customHeight="1" x14ac:dyDescent="0.2">
      <c r="A149" s="39" t="s">
        <v>85</v>
      </c>
      <c r="B149" s="40" t="str">
        <f>'1. Plano de Trabalho'!C21</f>
        <v>A4.1.1</v>
      </c>
      <c r="C149" s="43"/>
      <c r="D149" s="41"/>
      <c r="E149" s="41"/>
      <c r="F149" s="41"/>
      <c r="G149" s="41"/>
      <c r="H149" s="41"/>
      <c r="I149" s="48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</row>
    <row r="150" spans="1:32" ht="15.75" customHeight="1" x14ac:dyDescent="0.2">
      <c r="A150" s="90"/>
      <c r="B150" s="62"/>
      <c r="C150" s="62"/>
      <c r="D150" s="62"/>
      <c r="E150" s="64"/>
      <c r="F150" s="62"/>
      <c r="G150" s="62"/>
      <c r="H150" s="62"/>
      <c r="I150" s="44">
        <f t="shared" ref="I150:I157" si="15">G150*H150</f>
        <v>0</v>
      </c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</row>
    <row r="151" spans="1:32" ht="15.75" customHeight="1" x14ac:dyDescent="0.2">
      <c r="A151" s="73"/>
      <c r="B151" s="62"/>
      <c r="C151" s="62"/>
      <c r="D151" s="62"/>
      <c r="E151" s="64"/>
      <c r="F151" s="62"/>
      <c r="G151" s="62"/>
      <c r="H151" s="62"/>
      <c r="I151" s="44">
        <f t="shared" si="15"/>
        <v>0</v>
      </c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</row>
    <row r="152" spans="1:32" ht="15.75" customHeight="1" x14ac:dyDescent="0.2">
      <c r="A152" s="73"/>
      <c r="B152" s="62"/>
      <c r="C152" s="62"/>
      <c r="D152" s="62"/>
      <c r="E152" s="64"/>
      <c r="F152" s="62"/>
      <c r="G152" s="62"/>
      <c r="H152" s="62"/>
      <c r="I152" s="44">
        <f t="shared" si="15"/>
        <v>0</v>
      </c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</row>
    <row r="153" spans="1:32" ht="15.75" customHeight="1" x14ac:dyDescent="0.2">
      <c r="A153" s="73"/>
      <c r="B153" s="62"/>
      <c r="C153" s="62"/>
      <c r="D153" s="62"/>
      <c r="E153" s="64"/>
      <c r="F153" s="62"/>
      <c r="G153" s="62"/>
      <c r="H153" s="62"/>
      <c r="I153" s="44">
        <f t="shared" si="15"/>
        <v>0</v>
      </c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</row>
    <row r="154" spans="1:32" ht="15.75" customHeight="1" x14ac:dyDescent="0.2">
      <c r="A154" s="73"/>
      <c r="B154" s="62"/>
      <c r="C154" s="62"/>
      <c r="D154" s="62"/>
      <c r="E154" s="64"/>
      <c r="F154" s="62"/>
      <c r="G154" s="62"/>
      <c r="H154" s="62"/>
      <c r="I154" s="44">
        <f t="shared" si="15"/>
        <v>0</v>
      </c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</row>
    <row r="155" spans="1:32" ht="15.75" customHeight="1" x14ac:dyDescent="0.2">
      <c r="A155" s="73"/>
      <c r="B155" s="62"/>
      <c r="C155" s="62"/>
      <c r="D155" s="62"/>
      <c r="E155" s="64"/>
      <c r="F155" s="62"/>
      <c r="G155" s="62"/>
      <c r="H155" s="62"/>
      <c r="I155" s="44">
        <f t="shared" si="15"/>
        <v>0</v>
      </c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</row>
    <row r="156" spans="1:32" ht="15.75" customHeight="1" x14ac:dyDescent="0.2">
      <c r="A156" s="73"/>
      <c r="B156" s="62"/>
      <c r="C156" s="62"/>
      <c r="D156" s="62"/>
      <c r="E156" s="64"/>
      <c r="F156" s="62"/>
      <c r="G156" s="62"/>
      <c r="H156" s="62"/>
      <c r="I156" s="44">
        <f t="shared" si="15"/>
        <v>0</v>
      </c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</row>
    <row r="157" spans="1:32" ht="15.75" customHeight="1" x14ac:dyDescent="0.2">
      <c r="A157" s="73"/>
      <c r="B157" s="62"/>
      <c r="C157" s="62"/>
      <c r="D157" s="62"/>
      <c r="E157" s="64"/>
      <c r="F157" s="62"/>
      <c r="G157" s="62"/>
      <c r="H157" s="62"/>
      <c r="I157" s="44">
        <f t="shared" si="15"/>
        <v>0</v>
      </c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</row>
    <row r="158" spans="1:32" ht="15.75" customHeight="1" x14ac:dyDescent="0.2">
      <c r="A158" s="39" t="s">
        <v>85</v>
      </c>
      <c r="B158" s="40" t="str">
        <f>'1. Plano de Trabalho'!C22</f>
        <v>A4.1.2</v>
      </c>
      <c r="C158" s="43"/>
      <c r="D158" s="41"/>
      <c r="E158" s="41"/>
      <c r="F158" s="41"/>
      <c r="G158" s="41"/>
      <c r="H158" s="41"/>
      <c r="I158" s="48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</row>
    <row r="159" spans="1:32" ht="15.75" customHeight="1" x14ac:dyDescent="0.2">
      <c r="A159" s="90"/>
      <c r="B159" s="62"/>
      <c r="C159" s="62"/>
      <c r="D159" s="62"/>
      <c r="E159" s="64"/>
      <c r="F159" s="62"/>
      <c r="G159" s="62"/>
      <c r="H159" s="62"/>
      <c r="I159" s="44">
        <f t="shared" ref="I159:I166" si="16">G159*H159</f>
        <v>0</v>
      </c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</row>
    <row r="160" spans="1:32" ht="15.75" customHeight="1" x14ac:dyDescent="0.2">
      <c r="A160" s="73"/>
      <c r="B160" s="62"/>
      <c r="C160" s="62"/>
      <c r="D160" s="62"/>
      <c r="E160" s="64"/>
      <c r="F160" s="62"/>
      <c r="G160" s="62"/>
      <c r="H160" s="62"/>
      <c r="I160" s="44">
        <f t="shared" si="16"/>
        <v>0</v>
      </c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</row>
    <row r="161" spans="1:32" ht="15.75" customHeight="1" x14ac:dyDescent="0.2">
      <c r="A161" s="73"/>
      <c r="B161" s="62"/>
      <c r="C161" s="62"/>
      <c r="D161" s="62"/>
      <c r="E161" s="64"/>
      <c r="F161" s="62"/>
      <c r="G161" s="62"/>
      <c r="H161" s="62"/>
      <c r="I161" s="44">
        <f t="shared" si="16"/>
        <v>0</v>
      </c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</row>
    <row r="162" spans="1:32" ht="15.75" customHeight="1" x14ac:dyDescent="0.2">
      <c r="A162" s="73"/>
      <c r="B162" s="62"/>
      <c r="C162" s="62"/>
      <c r="D162" s="62"/>
      <c r="E162" s="64"/>
      <c r="F162" s="62"/>
      <c r="G162" s="62"/>
      <c r="H162" s="62"/>
      <c r="I162" s="44">
        <f t="shared" si="16"/>
        <v>0</v>
      </c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</row>
    <row r="163" spans="1:32" ht="15.75" customHeight="1" x14ac:dyDescent="0.2">
      <c r="A163" s="73"/>
      <c r="B163" s="62"/>
      <c r="C163" s="62"/>
      <c r="D163" s="62"/>
      <c r="E163" s="64"/>
      <c r="F163" s="62"/>
      <c r="G163" s="62"/>
      <c r="H163" s="62"/>
      <c r="I163" s="44">
        <f t="shared" si="16"/>
        <v>0</v>
      </c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</row>
    <row r="164" spans="1:32" ht="15.75" customHeight="1" x14ac:dyDescent="0.2">
      <c r="A164" s="73"/>
      <c r="B164" s="62"/>
      <c r="C164" s="62"/>
      <c r="D164" s="62"/>
      <c r="E164" s="64"/>
      <c r="F164" s="62"/>
      <c r="G164" s="62"/>
      <c r="H164" s="62"/>
      <c r="I164" s="44">
        <f t="shared" si="16"/>
        <v>0</v>
      </c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</row>
    <row r="165" spans="1:32" ht="15.75" customHeight="1" x14ac:dyDescent="0.2">
      <c r="A165" s="73"/>
      <c r="B165" s="62"/>
      <c r="C165" s="62"/>
      <c r="D165" s="62"/>
      <c r="E165" s="64"/>
      <c r="F165" s="62"/>
      <c r="G165" s="62"/>
      <c r="H165" s="62"/>
      <c r="I165" s="44">
        <f t="shared" si="16"/>
        <v>0</v>
      </c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</row>
    <row r="166" spans="1:32" ht="15.75" customHeight="1" x14ac:dyDescent="0.2">
      <c r="A166" s="73"/>
      <c r="B166" s="62"/>
      <c r="C166" s="62"/>
      <c r="D166" s="62"/>
      <c r="E166" s="64"/>
      <c r="F166" s="62"/>
      <c r="G166" s="62"/>
      <c r="H166" s="62"/>
      <c r="I166" s="44">
        <f t="shared" si="16"/>
        <v>0</v>
      </c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</row>
    <row r="167" spans="1:32" ht="15.75" customHeight="1" x14ac:dyDescent="0.2">
      <c r="A167" s="39" t="s">
        <v>85</v>
      </c>
      <c r="B167" s="40" t="str">
        <f>'1. Plano de Trabalho'!C23</f>
        <v>A4.1.3</v>
      </c>
      <c r="C167" s="43"/>
      <c r="D167" s="41"/>
      <c r="E167" s="41"/>
      <c r="F167" s="41"/>
      <c r="G167" s="41"/>
      <c r="H167" s="41"/>
      <c r="I167" s="48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</row>
    <row r="168" spans="1:32" ht="15.75" customHeight="1" x14ac:dyDescent="0.2">
      <c r="A168" s="90"/>
      <c r="B168" s="62"/>
      <c r="C168" s="62"/>
      <c r="D168" s="62"/>
      <c r="E168" s="64"/>
      <c r="F168" s="62"/>
      <c r="G168" s="62"/>
      <c r="H168" s="62"/>
      <c r="I168" s="44">
        <f t="shared" ref="I168:I175" si="17">G168*H168</f>
        <v>0</v>
      </c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</row>
    <row r="169" spans="1:32" ht="15.75" customHeight="1" x14ac:dyDescent="0.2">
      <c r="A169" s="73"/>
      <c r="B169" s="62"/>
      <c r="C169" s="62"/>
      <c r="D169" s="62"/>
      <c r="E169" s="64"/>
      <c r="F169" s="62"/>
      <c r="G169" s="62"/>
      <c r="H169" s="62"/>
      <c r="I169" s="44">
        <f t="shared" si="17"/>
        <v>0</v>
      </c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</row>
    <row r="170" spans="1:32" ht="15.75" customHeight="1" x14ac:dyDescent="0.2">
      <c r="A170" s="73"/>
      <c r="B170" s="62"/>
      <c r="C170" s="62"/>
      <c r="D170" s="62"/>
      <c r="E170" s="64"/>
      <c r="F170" s="62"/>
      <c r="G170" s="62"/>
      <c r="H170" s="62"/>
      <c r="I170" s="44">
        <f t="shared" si="17"/>
        <v>0</v>
      </c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</row>
    <row r="171" spans="1:32" ht="15.75" customHeight="1" x14ac:dyDescent="0.2">
      <c r="A171" s="73"/>
      <c r="B171" s="62"/>
      <c r="C171" s="62"/>
      <c r="D171" s="62"/>
      <c r="E171" s="64"/>
      <c r="F171" s="62"/>
      <c r="G171" s="62"/>
      <c r="H171" s="62"/>
      <c r="I171" s="44">
        <f t="shared" si="17"/>
        <v>0</v>
      </c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</row>
    <row r="172" spans="1:32" ht="15.75" customHeight="1" x14ac:dyDescent="0.2">
      <c r="A172" s="73"/>
      <c r="B172" s="62"/>
      <c r="C172" s="62"/>
      <c r="D172" s="62"/>
      <c r="E172" s="64"/>
      <c r="F172" s="62"/>
      <c r="G172" s="62"/>
      <c r="H172" s="62"/>
      <c r="I172" s="44">
        <f t="shared" si="17"/>
        <v>0</v>
      </c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</row>
    <row r="173" spans="1:32" ht="15.75" customHeight="1" x14ac:dyDescent="0.2">
      <c r="A173" s="73"/>
      <c r="B173" s="62"/>
      <c r="C173" s="62"/>
      <c r="D173" s="62"/>
      <c r="E173" s="64"/>
      <c r="F173" s="62"/>
      <c r="G173" s="62"/>
      <c r="H173" s="62"/>
      <c r="I173" s="44">
        <f t="shared" si="17"/>
        <v>0</v>
      </c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</row>
    <row r="174" spans="1:32" ht="15.75" customHeight="1" x14ac:dyDescent="0.2">
      <c r="A174" s="73"/>
      <c r="B174" s="62"/>
      <c r="C174" s="62"/>
      <c r="D174" s="62"/>
      <c r="E174" s="64"/>
      <c r="F174" s="62"/>
      <c r="G174" s="62"/>
      <c r="H174" s="62"/>
      <c r="I174" s="44">
        <f t="shared" si="17"/>
        <v>0</v>
      </c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</row>
    <row r="175" spans="1:32" ht="15.75" customHeight="1" x14ac:dyDescent="0.2">
      <c r="A175" s="73"/>
      <c r="B175" s="62"/>
      <c r="C175" s="62"/>
      <c r="D175" s="62"/>
      <c r="E175" s="64"/>
      <c r="F175" s="62"/>
      <c r="G175" s="62"/>
      <c r="H175" s="62"/>
      <c r="I175" s="44">
        <f t="shared" si="17"/>
        <v>0</v>
      </c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</row>
    <row r="176" spans="1:32" ht="15.75" customHeight="1" x14ac:dyDescent="0.2">
      <c r="A176" s="39" t="s">
        <v>85</v>
      </c>
      <c r="B176" s="40" t="str">
        <f>'1. Plano de Trabalho'!C24</f>
        <v>A4.1.4</v>
      </c>
      <c r="C176" s="43"/>
      <c r="D176" s="41"/>
      <c r="E176" s="41"/>
      <c r="F176" s="41"/>
      <c r="G176" s="41"/>
      <c r="H176" s="41"/>
      <c r="I176" s="48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</row>
    <row r="177" spans="1:32" ht="15.75" customHeight="1" x14ac:dyDescent="0.2">
      <c r="A177" s="90"/>
      <c r="B177" s="62"/>
      <c r="C177" s="62"/>
      <c r="D177" s="62"/>
      <c r="E177" s="64"/>
      <c r="F177" s="62"/>
      <c r="G177" s="62"/>
      <c r="H177" s="62"/>
      <c r="I177" s="44">
        <f t="shared" ref="I177:I184" si="18">G177*H177</f>
        <v>0</v>
      </c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</row>
    <row r="178" spans="1:32" ht="15.75" customHeight="1" x14ac:dyDescent="0.2">
      <c r="A178" s="73"/>
      <c r="B178" s="62"/>
      <c r="C178" s="62"/>
      <c r="D178" s="62"/>
      <c r="E178" s="64"/>
      <c r="F178" s="62"/>
      <c r="G178" s="62"/>
      <c r="H178" s="62"/>
      <c r="I178" s="44">
        <f t="shared" si="18"/>
        <v>0</v>
      </c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</row>
    <row r="179" spans="1:32" ht="15.75" customHeight="1" x14ac:dyDescent="0.2">
      <c r="A179" s="73"/>
      <c r="B179" s="62"/>
      <c r="C179" s="62"/>
      <c r="D179" s="62"/>
      <c r="E179" s="64"/>
      <c r="F179" s="62"/>
      <c r="G179" s="62"/>
      <c r="H179" s="62"/>
      <c r="I179" s="44">
        <f t="shared" si="18"/>
        <v>0</v>
      </c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</row>
    <row r="180" spans="1:32" ht="15.75" customHeight="1" x14ac:dyDescent="0.2">
      <c r="A180" s="73"/>
      <c r="B180" s="62"/>
      <c r="C180" s="62"/>
      <c r="D180" s="62"/>
      <c r="E180" s="64"/>
      <c r="F180" s="62"/>
      <c r="G180" s="62"/>
      <c r="H180" s="62"/>
      <c r="I180" s="44">
        <f t="shared" si="18"/>
        <v>0</v>
      </c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</row>
    <row r="181" spans="1:32" ht="15.75" customHeight="1" x14ac:dyDescent="0.2">
      <c r="A181" s="73"/>
      <c r="B181" s="62"/>
      <c r="C181" s="62"/>
      <c r="D181" s="62"/>
      <c r="E181" s="64"/>
      <c r="F181" s="62"/>
      <c r="G181" s="62"/>
      <c r="H181" s="62"/>
      <c r="I181" s="44">
        <f t="shared" si="18"/>
        <v>0</v>
      </c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</row>
    <row r="182" spans="1:32" ht="15.75" customHeight="1" x14ac:dyDescent="0.2">
      <c r="A182" s="73"/>
      <c r="B182" s="62"/>
      <c r="C182" s="62"/>
      <c r="D182" s="62"/>
      <c r="E182" s="64"/>
      <c r="F182" s="62"/>
      <c r="G182" s="62"/>
      <c r="H182" s="62"/>
      <c r="I182" s="44">
        <f t="shared" si="18"/>
        <v>0</v>
      </c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</row>
    <row r="183" spans="1:32" ht="15.75" customHeight="1" x14ac:dyDescent="0.2">
      <c r="A183" s="73"/>
      <c r="B183" s="62"/>
      <c r="C183" s="62"/>
      <c r="D183" s="62"/>
      <c r="E183" s="64"/>
      <c r="F183" s="62"/>
      <c r="G183" s="62"/>
      <c r="H183" s="62"/>
      <c r="I183" s="44">
        <f t="shared" si="18"/>
        <v>0</v>
      </c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</row>
    <row r="184" spans="1:32" ht="15.75" customHeight="1" x14ac:dyDescent="0.2">
      <c r="A184" s="73"/>
      <c r="B184" s="62"/>
      <c r="C184" s="62"/>
      <c r="D184" s="62"/>
      <c r="E184" s="64"/>
      <c r="F184" s="62"/>
      <c r="G184" s="62"/>
      <c r="H184" s="62"/>
      <c r="I184" s="44">
        <f t="shared" si="18"/>
        <v>0</v>
      </c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</row>
    <row r="185" spans="1:32" ht="15.75" customHeight="1" x14ac:dyDescent="0.2">
      <c r="A185" s="39" t="s">
        <v>85</v>
      </c>
      <c r="B185" s="40" t="str">
        <f>'1. Plano de Trabalho'!C25</f>
        <v>A4.1.5.</v>
      </c>
      <c r="C185" s="43"/>
      <c r="D185" s="41"/>
      <c r="E185" s="41"/>
      <c r="F185" s="41"/>
      <c r="G185" s="41"/>
      <c r="H185" s="41"/>
      <c r="I185" s="48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</row>
    <row r="186" spans="1:32" ht="15.75" customHeight="1" x14ac:dyDescent="0.2">
      <c r="A186" s="90"/>
      <c r="B186" s="62"/>
      <c r="C186" s="62"/>
      <c r="D186" s="62"/>
      <c r="E186" s="64"/>
      <c r="F186" s="62"/>
      <c r="G186" s="62"/>
      <c r="H186" s="62"/>
      <c r="I186" s="44">
        <f t="shared" ref="I186:I193" si="19">G186*H186</f>
        <v>0</v>
      </c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</row>
    <row r="187" spans="1:32" ht="15.75" customHeight="1" x14ac:dyDescent="0.2">
      <c r="A187" s="73"/>
      <c r="B187" s="62"/>
      <c r="C187" s="62"/>
      <c r="D187" s="62"/>
      <c r="E187" s="64"/>
      <c r="F187" s="62"/>
      <c r="G187" s="62"/>
      <c r="H187" s="62"/>
      <c r="I187" s="44">
        <f t="shared" si="19"/>
        <v>0</v>
      </c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</row>
    <row r="188" spans="1:32" ht="15.75" customHeight="1" x14ac:dyDescent="0.2">
      <c r="A188" s="73"/>
      <c r="B188" s="62"/>
      <c r="C188" s="62"/>
      <c r="D188" s="62"/>
      <c r="E188" s="64"/>
      <c r="F188" s="62"/>
      <c r="G188" s="62"/>
      <c r="H188" s="62"/>
      <c r="I188" s="44">
        <f t="shared" si="19"/>
        <v>0</v>
      </c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</row>
    <row r="189" spans="1:32" ht="15.75" customHeight="1" x14ac:dyDescent="0.2">
      <c r="A189" s="73"/>
      <c r="B189" s="62"/>
      <c r="C189" s="62"/>
      <c r="D189" s="62"/>
      <c r="E189" s="64"/>
      <c r="F189" s="62"/>
      <c r="G189" s="62"/>
      <c r="H189" s="62"/>
      <c r="I189" s="44">
        <f t="shared" si="19"/>
        <v>0</v>
      </c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</row>
    <row r="190" spans="1:32" ht="15.75" customHeight="1" x14ac:dyDescent="0.2">
      <c r="A190" s="73"/>
      <c r="B190" s="62"/>
      <c r="C190" s="62"/>
      <c r="D190" s="62"/>
      <c r="E190" s="64"/>
      <c r="F190" s="62"/>
      <c r="G190" s="62"/>
      <c r="H190" s="62"/>
      <c r="I190" s="44">
        <f t="shared" si="19"/>
        <v>0</v>
      </c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</row>
    <row r="191" spans="1:32" ht="15.75" customHeight="1" x14ac:dyDescent="0.2">
      <c r="A191" s="73"/>
      <c r="B191" s="62"/>
      <c r="C191" s="62"/>
      <c r="D191" s="62"/>
      <c r="E191" s="64"/>
      <c r="F191" s="62"/>
      <c r="G191" s="62"/>
      <c r="H191" s="62"/>
      <c r="I191" s="44">
        <f t="shared" si="19"/>
        <v>0</v>
      </c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</row>
    <row r="192" spans="1:32" ht="15.75" customHeight="1" x14ac:dyDescent="0.2">
      <c r="A192" s="73"/>
      <c r="B192" s="62"/>
      <c r="C192" s="62"/>
      <c r="D192" s="62"/>
      <c r="E192" s="64"/>
      <c r="F192" s="62"/>
      <c r="G192" s="62"/>
      <c r="H192" s="62"/>
      <c r="I192" s="44">
        <f t="shared" si="19"/>
        <v>0</v>
      </c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</row>
    <row r="193" spans="1:32" ht="15.75" customHeight="1" x14ac:dyDescent="0.2">
      <c r="A193" s="73"/>
      <c r="B193" s="62"/>
      <c r="C193" s="62"/>
      <c r="D193" s="62"/>
      <c r="E193" s="64"/>
      <c r="F193" s="62"/>
      <c r="G193" s="62"/>
      <c r="H193" s="62"/>
      <c r="I193" s="44">
        <f t="shared" si="19"/>
        <v>0</v>
      </c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</row>
  </sheetData>
  <sheetProtection algorithmName="SHA-512" hashValue="dwj60lWfn7DD6i9im0xt3c6dcKTwA59HztCm8rTTJ9C6AkkdmuevjCD5VdVfd1w9DvvtMVPB931SArtvJdgJfA==" saltValue="xi+Ycn5d924eVjx/H09bqA==" spinCount="100000" sheet="1" objects="1" scenarios="1"/>
  <mergeCells count="22">
    <mergeCell ref="J1:U3"/>
    <mergeCell ref="B7:C7"/>
    <mergeCell ref="A8:A16"/>
    <mergeCell ref="A18:A25"/>
    <mergeCell ref="A27:A34"/>
    <mergeCell ref="A36:A43"/>
    <mergeCell ref="A45:A52"/>
    <mergeCell ref="A121:A128"/>
    <mergeCell ref="A130:A137"/>
    <mergeCell ref="A139:A146"/>
    <mergeCell ref="A56:A63"/>
    <mergeCell ref="A65:A72"/>
    <mergeCell ref="A74:A81"/>
    <mergeCell ref="A83:A90"/>
    <mergeCell ref="A92:A99"/>
    <mergeCell ref="A103:A110"/>
    <mergeCell ref="A112:A119"/>
    <mergeCell ref="A150:A157"/>
    <mergeCell ref="A159:A166"/>
    <mergeCell ref="A168:A175"/>
    <mergeCell ref="A177:A184"/>
    <mergeCell ref="A186:A193"/>
  </mergeCells>
  <dataValidations count="2">
    <dataValidation type="list" allowBlank="1" showErrorMessage="1" sqref="E8:E16 E18:E25 E27:E34 E36:E43 E45:E52 E56:E63 E65:E72 E74:E81 E83:E90 E92:E99 E103:E110 E112:E119 E121:E128 E130:E137 E139:E146 E150:E157 E159:E166 E168:E175 E177:E184 E186:E193">
      <formula1>"Contrapartida,Projeto"</formula1>
    </dataValidation>
    <dataValidation type="list" allowBlank="1" showInputMessage="1" showErrorMessage="1" sqref="C8:C16 C18:C25 C27:C34 C36:C43 C45:C52 C56:C63 C65:C72 C74:C81 C83:C90 C92:C99 C103:C110 C112:C119 C121:C128 C130:C137 C139:C146 C150:C157 C159:C166 C168:C175 C177:C184 C186:C193">
      <formula1>INDIRECT(B8)</formula1>
    </dataValidation>
  </dataValidations>
  <pageMargins left="0.511811024" right="0.511811024" top="0.78740157499999996" bottom="0.78740157499999996" header="0.31496062000000002" footer="0.3149606200000000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Lista!$A$1:$K$1</xm:f>
          </x14:formula1>
          <xm:sqref>B8:B16 B18:B25 B27:B34 B36:B43 B45:B52 B56:B63 B65:B72 B74:B81 B83:B90 B92:B99 B103:B110 B112:B119 B121:B128 B130:B137 B139:B146 B150:B157 B159:B166 B168:B175 B177:B184 B186:B193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69"/>
  <sheetViews>
    <sheetView workbookViewId="0">
      <selection sqref="A1:L30"/>
    </sheetView>
  </sheetViews>
  <sheetFormatPr defaultColWidth="12.5703125" defaultRowHeight="15" customHeight="1" x14ac:dyDescent="0.2"/>
  <cols>
    <col min="1" max="11" width="17.42578125" customWidth="1"/>
  </cols>
  <sheetData>
    <row r="1" spans="1:11" ht="15" customHeight="1" x14ac:dyDescent="0.25">
      <c r="A1" s="61" t="s">
        <v>160</v>
      </c>
      <c r="B1" s="51" t="s">
        <v>86</v>
      </c>
      <c r="C1" s="54" t="s">
        <v>157</v>
      </c>
      <c r="D1" s="54" t="s">
        <v>161</v>
      </c>
      <c r="E1" s="54" t="s">
        <v>162</v>
      </c>
      <c r="F1" s="51" t="s">
        <v>140</v>
      </c>
      <c r="G1" s="51" t="s">
        <v>143</v>
      </c>
      <c r="H1" s="51" t="s">
        <v>146</v>
      </c>
      <c r="I1" s="54" t="s">
        <v>163</v>
      </c>
      <c r="J1" s="51" t="s">
        <v>151</v>
      </c>
      <c r="K1" s="54" t="s">
        <v>164</v>
      </c>
    </row>
    <row r="2" spans="1:11" ht="15" customHeight="1" x14ac:dyDescent="0.25">
      <c r="A2" s="50" t="s">
        <v>89</v>
      </c>
      <c r="B2" s="50" t="s">
        <v>91</v>
      </c>
      <c r="C2" s="50" t="s">
        <v>113</v>
      </c>
      <c r="D2" s="50" t="s">
        <v>114</v>
      </c>
      <c r="E2" s="50" t="s">
        <v>141</v>
      </c>
      <c r="F2" s="50" t="s">
        <v>142</v>
      </c>
      <c r="G2" s="50" t="s">
        <v>144</v>
      </c>
      <c r="H2" s="50" t="s">
        <v>147</v>
      </c>
      <c r="I2" s="50" t="s">
        <v>148</v>
      </c>
      <c r="J2" s="50" t="s">
        <v>152</v>
      </c>
      <c r="K2" s="50" t="s">
        <v>154</v>
      </c>
    </row>
    <row r="3" spans="1:11" ht="15" customHeight="1" x14ac:dyDescent="0.25">
      <c r="A3" s="50" t="s">
        <v>90</v>
      </c>
      <c r="B3" s="50" t="s">
        <v>92</v>
      </c>
      <c r="D3" s="50" t="s">
        <v>115</v>
      </c>
      <c r="E3" s="50" t="s">
        <v>142</v>
      </c>
      <c r="G3" s="50" t="s">
        <v>145</v>
      </c>
      <c r="I3" s="50" t="s">
        <v>149</v>
      </c>
      <c r="J3" s="50" t="s">
        <v>153</v>
      </c>
    </row>
    <row r="4" spans="1:11" ht="15" customHeight="1" x14ac:dyDescent="0.25">
      <c r="B4" s="50" t="s">
        <v>93</v>
      </c>
      <c r="D4" s="50" t="s">
        <v>116</v>
      </c>
      <c r="G4" s="50" t="s">
        <v>142</v>
      </c>
      <c r="I4" s="50" t="s">
        <v>150</v>
      </c>
      <c r="J4" s="55" t="s">
        <v>158</v>
      </c>
    </row>
    <row r="5" spans="1:11" ht="15" customHeight="1" x14ac:dyDescent="0.25">
      <c r="B5" s="50" t="s">
        <v>94</v>
      </c>
      <c r="D5" s="50" t="s">
        <v>117</v>
      </c>
      <c r="J5" s="55" t="s">
        <v>159</v>
      </c>
    </row>
    <row r="6" spans="1:11" ht="15" customHeight="1" x14ac:dyDescent="0.25">
      <c r="B6" s="50" t="s">
        <v>95</v>
      </c>
      <c r="D6" s="50" t="s">
        <v>118</v>
      </c>
    </row>
    <row r="7" spans="1:11" ht="15" customHeight="1" x14ac:dyDescent="0.25">
      <c r="B7" s="50" t="s">
        <v>96</v>
      </c>
      <c r="D7" s="50" t="s">
        <v>119</v>
      </c>
    </row>
    <row r="8" spans="1:11" ht="15" customHeight="1" x14ac:dyDescent="0.25">
      <c r="B8" s="50" t="s">
        <v>97</v>
      </c>
      <c r="C8" s="50"/>
      <c r="D8" s="50" t="s">
        <v>120</v>
      </c>
      <c r="E8" s="50"/>
      <c r="F8" s="50"/>
      <c r="G8" s="50"/>
      <c r="H8" s="50"/>
    </row>
    <row r="9" spans="1:11" ht="15" customHeight="1" x14ac:dyDescent="0.25">
      <c r="B9" s="50" t="s">
        <v>98</v>
      </c>
      <c r="C9" s="50"/>
      <c r="D9" s="50" t="s">
        <v>121</v>
      </c>
      <c r="E9" s="50"/>
      <c r="F9" s="50"/>
      <c r="G9" s="50"/>
      <c r="H9" s="50"/>
    </row>
    <row r="10" spans="1:11" ht="15" customHeight="1" x14ac:dyDescent="0.25">
      <c r="B10" s="50" t="s">
        <v>99</v>
      </c>
      <c r="C10" s="50"/>
      <c r="D10" s="50" t="s">
        <v>122</v>
      </c>
      <c r="E10" s="50"/>
      <c r="F10" s="50"/>
      <c r="G10" s="50"/>
      <c r="H10" s="50"/>
    </row>
    <row r="11" spans="1:11" ht="15" customHeight="1" x14ac:dyDescent="0.25">
      <c r="A11" s="50"/>
      <c r="B11" s="50" t="s">
        <v>100</v>
      </c>
      <c r="C11" s="50"/>
      <c r="D11" s="50" t="s">
        <v>123</v>
      </c>
      <c r="E11" s="50"/>
      <c r="F11" s="50"/>
      <c r="G11" s="50"/>
      <c r="H11" s="50"/>
    </row>
    <row r="12" spans="1:11" ht="15" customHeight="1" x14ac:dyDescent="0.25">
      <c r="A12" s="50"/>
      <c r="B12" s="50" t="s">
        <v>101</v>
      </c>
      <c r="C12" s="50"/>
      <c r="D12" s="50" t="s">
        <v>124</v>
      </c>
      <c r="E12" s="50"/>
      <c r="F12" s="56"/>
      <c r="G12" s="50"/>
      <c r="H12" s="50"/>
    </row>
    <row r="13" spans="1:11" ht="15" customHeight="1" x14ac:dyDescent="0.25">
      <c r="A13" s="50"/>
      <c r="B13" s="50" t="s">
        <v>102</v>
      </c>
      <c r="C13" s="50"/>
      <c r="D13" s="50" t="s">
        <v>125</v>
      </c>
      <c r="E13" s="50"/>
      <c r="F13" s="57"/>
      <c r="G13" s="50"/>
      <c r="H13" s="50"/>
    </row>
    <row r="14" spans="1:11" ht="15" customHeight="1" x14ac:dyDescent="0.25">
      <c r="A14" s="50"/>
      <c r="B14" s="50" t="s">
        <v>103</v>
      </c>
      <c r="C14" s="50"/>
      <c r="D14" s="50" t="s">
        <v>126</v>
      </c>
      <c r="E14" s="50"/>
      <c r="F14" s="58"/>
      <c r="G14" s="50"/>
      <c r="H14" s="50"/>
    </row>
    <row r="15" spans="1:11" ht="15" customHeight="1" x14ac:dyDescent="0.25">
      <c r="B15" s="50" t="s">
        <v>104</v>
      </c>
      <c r="D15" s="50" t="s">
        <v>127</v>
      </c>
      <c r="F15" s="59"/>
    </row>
    <row r="16" spans="1:11" ht="15" customHeight="1" x14ac:dyDescent="0.25">
      <c r="B16" s="50" t="s">
        <v>105</v>
      </c>
      <c r="D16" s="50" t="s">
        <v>128</v>
      </c>
      <c r="F16" s="59"/>
      <c r="J16" s="26" t="s">
        <v>68</v>
      </c>
    </row>
    <row r="17" spans="2:6" ht="15" customHeight="1" x14ac:dyDescent="0.25">
      <c r="B17" s="50" t="s">
        <v>106</v>
      </c>
      <c r="D17" s="50" t="s">
        <v>129</v>
      </c>
      <c r="F17" s="58"/>
    </row>
    <row r="18" spans="2:6" ht="15" customHeight="1" x14ac:dyDescent="0.25">
      <c r="B18" s="50" t="s">
        <v>107</v>
      </c>
      <c r="D18" s="50" t="s">
        <v>130</v>
      </c>
      <c r="F18" s="58"/>
    </row>
    <row r="19" spans="2:6" ht="15" customHeight="1" x14ac:dyDescent="0.25">
      <c r="B19" s="50" t="s">
        <v>108</v>
      </c>
      <c r="D19" s="50" t="s">
        <v>131</v>
      </c>
      <c r="F19" s="58"/>
    </row>
    <row r="20" spans="2:6" ht="15" customHeight="1" x14ac:dyDescent="0.25">
      <c r="B20" s="50" t="s">
        <v>109</v>
      </c>
      <c r="D20" s="50" t="s">
        <v>132</v>
      </c>
      <c r="F20" s="58"/>
    </row>
    <row r="21" spans="2:6" ht="15" customHeight="1" x14ac:dyDescent="0.25">
      <c r="B21" s="50" t="s">
        <v>110</v>
      </c>
      <c r="D21" s="50" t="s">
        <v>133</v>
      </c>
      <c r="F21" s="58"/>
    </row>
    <row r="22" spans="2:6" ht="15" customHeight="1" x14ac:dyDescent="0.25">
      <c r="B22" s="50" t="s">
        <v>111</v>
      </c>
      <c r="D22" s="50" t="s">
        <v>134</v>
      </c>
      <c r="F22" s="58"/>
    </row>
    <row r="23" spans="2:6" ht="15" customHeight="1" x14ac:dyDescent="0.25">
      <c r="B23" s="50" t="s">
        <v>112</v>
      </c>
      <c r="D23" s="50" t="s">
        <v>135</v>
      </c>
      <c r="F23" s="58"/>
    </row>
    <row r="24" spans="2:6" ht="15" customHeight="1" x14ac:dyDescent="0.25">
      <c r="D24" s="50" t="s">
        <v>136</v>
      </c>
      <c r="F24" s="60"/>
    </row>
    <row r="25" spans="2:6" ht="15" customHeight="1" x14ac:dyDescent="0.25">
      <c r="D25" s="50" t="s">
        <v>137</v>
      </c>
      <c r="F25" s="60"/>
    </row>
    <row r="26" spans="2:6" ht="15" customHeight="1" x14ac:dyDescent="0.25">
      <c r="D26" s="50" t="s">
        <v>138</v>
      </c>
      <c r="F26" s="60"/>
    </row>
    <row r="27" spans="2:6" ht="15" customHeight="1" x14ac:dyDescent="0.25">
      <c r="D27" s="50" t="s">
        <v>139</v>
      </c>
      <c r="F27" s="60"/>
    </row>
    <row r="28" spans="2:6" ht="15" customHeight="1" x14ac:dyDescent="0.25">
      <c r="D28" s="50" t="s">
        <v>112</v>
      </c>
    </row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x14ac:dyDescent="0.2"/>
    <row r="49" spans="2:9" ht="12.75" x14ac:dyDescent="0.2"/>
    <row r="50" spans="2:9" ht="12.75" x14ac:dyDescent="0.2"/>
    <row r="51" spans="2:9" ht="12.75" x14ac:dyDescent="0.2"/>
    <row r="52" spans="2:9" x14ac:dyDescent="0.25">
      <c r="B52" s="50"/>
      <c r="C52" s="50"/>
      <c r="D52" s="50"/>
      <c r="E52" s="50"/>
      <c r="F52" s="50"/>
      <c r="G52" s="50"/>
      <c r="H52" s="50"/>
      <c r="I52" s="50"/>
    </row>
    <row r="53" spans="2:9" ht="12.75" x14ac:dyDescent="0.2"/>
    <row r="54" spans="2:9" ht="12.75" x14ac:dyDescent="0.2"/>
    <row r="55" spans="2:9" ht="12.75" x14ac:dyDescent="0.2"/>
    <row r="56" spans="2:9" ht="12.75" x14ac:dyDescent="0.2"/>
    <row r="57" spans="2:9" x14ac:dyDescent="0.25">
      <c r="B57" s="50"/>
      <c r="D57" s="50"/>
      <c r="E57" s="50"/>
      <c r="F57" s="50"/>
      <c r="H57" s="50"/>
      <c r="I57" s="50"/>
    </row>
    <row r="58" spans="2:9" x14ac:dyDescent="0.25">
      <c r="B58" s="50"/>
      <c r="D58" s="50"/>
      <c r="E58" s="50"/>
      <c r="F58" s="50"/>
      <c r="H58" s="50"/>
      <c r="I58" s="50"/>
    </row>
    <row r="59" spans="2:9" x14ac:dyDescent="0.25">
      <c r="B59" s="50"/>
      <c r="D59" s="50"/>
      <c r="E59" s="50"/>
      <c r="F59" s="50"/>
      <c r="H59" s="50"/>
      <c r="I59" s="50"/>
    </row>
    <row r="60" spans="2:9" x14ac:dyDescent="0.25">
      <c r="B60" s="50"/>
      <c r="C60" s="50"/>
      <c r="D60" s="50"/>
      <c r="E60" s="50"/>
      <c r="F60" s="50"/>
      <c r="H60" s="50"/>
      <c r="I60" s="50"/>
    </row>
    <row r="61" spans="2:9" x14ac:dyDescent="0.25">
      <c r="B61" s="50"/>
      <c r="C61" s="50"/>
      <c r="D61" s="50"/>
      <c r="E61" s="50"/>
      <c r="F61" s="50"/>
      <c r="G61" s="50"/>
      <c r="H61" s="50"/>
      <c r="I61" s="50"/>
    </row>
    <row r="62" spans="2:9" ht="12.75" x14ac:dyDescent="0.2"/>
    <row r="63" spans="2:9" ht="12.75" x14ac:dyDescent="0.2"/>
    <row r="64" spans="2:9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</sheetData>
  <dataValidations count="1">
    <dataValidation type="list" allowBlank="1" showInputMessage="1" showErrorMessage="1" sqref="F13">
      <formula1>$F$13:$F$23</formula1>
    </dataValidation>
  </dataValidation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06A7CA3D51FD4A82AB449F546FFC05" ma:contentTypeVersion="16" ma:contentTypeDescription="Crie um novo documento." ma:contentTypeScope="" ma:versionID="77ba69f7946e02839f1628816c5edf5f">
  <xsd:schema xmlns:xsd="http://www.w3.org/2001/XMLSchema" xmlns:xs="http://www.w3.org/2001/XMLSchema" xmlns:p="http://schemas.microsoft.com/office/2006/metadata/properties" xmlns:ns2="65786705-ad7b-4721-ae22-82482d1ca77a" xmlns:ns3="d6176c35-5dc9-4f28-829a-20499a127d1d" targetNamespace="http://schemas.microsoft.com/office/2006/metadata/properties" ma:root="true" ma:fieldsID="64a26618c5678e8822fd4b2d4d919dd8" ns2:_="" ns3:_="">
    <xsd:import namespace="65786705-ad7b-4721-ae22-82482d1ca77a"/>
    <xsd:import namespace="d6176c35-5dc9-4f28-829a-20499a12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786705-ad7b-4721-ae22-82482d1ca7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097bd28-3fa5-4e9f-8205-9507d9513b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76c35-5dc9-4f28-829a-20499a127d1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513b6a8-bf6b-4683-959f-e34b4756825c}" ma:internalName="TaxCatchAll" ma:showField="CatchAllData" ma:web="d6176c35-5dc9-4f28-829a-20499a12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176c35-5dc9-4f28-829a-20499a127d1d" xsi:nil="true"/>
    <lcf76f155ced4ddcb4097134ff3c332f xmlns="65786705-ad7b-4721-ae22-82482d1ca7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0F5E72-3993-4E79-8EDB-BA43CF132B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786705-ad7b-4721-ae22-82482d1ca77a"/>
    <ds:schemaRef ds:uri="d6176c35-5dc9-4f28-829a-20499a12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909A04-0ED4-4219-A62F-193452D6BB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FBE2BB-9AC0-4C58-92EC-0D162888F646}">
  <ds:schemaRefs>
    <ds:schemaRef ds:uri="http://schemas.microsoft.com/office/2006/metadata/properties"/>
    <ds:schemaRef ds:uri="http://schemas.microsoft.com/office/infopath/2007/PartnerControls"/>
    <ds:schemaRef ds:uri="d6176c35-5dc9-4f28-829a-20499a127d1d"/>
    <ds:schemaRef ds:uri="65786705-ad7b-4721-ae22-82482d1ca77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11</vt:i4>
      </vt:variant>
    </vt:vector>
  </HeadingPairs>
  <TitlesOfParts>
    <vt:vector size="15" baseType="lpstr">
      <vt:lpstr>Orientações</vt:lpstr>
      <vt:lpstr>1. Plano de Trabalho</vt:lpstr>
      <vt:lpstr>2. Orçamento e Cronograma</vt:lpstr>
      <vt:lpstr>Lista</vt:lpstr>
      <vt:lpstr>Alimentacao</vt:lpstr>
      <vt:lpstr>Bens</vt:lpstr>
      <vt:lpstr>Combustivel</vt:lpstr>
      <vt:lpstr>Consultoria_PF</vt:lpstr>
      <vt:lpstr>Consultoria_PJ</vt:lpstr>
      <vt:lpstr>Despesas_administrativas</vt:lpstr>
      <vt:lpstr>Diarias_e_PC_de_Viagens</vt:lpstr>
      <vt:lpstr>Passagens</vt:lpstr>
      <vt:lpstr>Salarios_Encargos_e_Beneficios</vt:lpstr>
      <vt:lpstr>Servico_PF</vt:lpstr>
      <vt:lpstr>Servico_PJ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 Beatriz de Lima Santana</cp:lastModifiedBy>
  <dcterms:modified xsi:type="dcterms:W3CDTF">2026-05-28T11:55:06Z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0x0101009E06A7CA3D51FD4A82AB449F546FFC05</vt:lpwstr>
  </property>
</Properties>
</file>